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330" windowWidth="14940" windowHeight="9090"/>
  </bookViews>
  <sheets>
    <sheet name="Бюджет" sheetId="1" r:id="rId1"/>
  </sheets>
  <definedNames>
    <definedName name="APPT" localSheetId="0">Бюджет!$A$16</definedName>
    <definedName name="FIO" localSheetId="0">Бюджет!$H$16</definedName>
    <definedName name="LAST_CELL" localSheetId="0">Бюджет!$L$93</definedName>
    <definedName name="SIGN" localSheetId="0">Бюджет!$A$16:$J$17</definedName>
  </definedNames>
  <calcPr calcId="145621"/>
</workbook>
</file>

<file path=xl/calcChain.xml><?xml version="1.0" encoding="utf-8"?>
<calcChain xmlns="http://schemas.openxmlformats.org/spreadsheetml/2006/main">
  <c r="G9" i="1" l="1"/>
  <c r="E9" i="1"/>
  <c r="F9" i="1"/>
  <c r="D9" i="1"/>
  <c r="F13" i="1" l="1"/>
  <c r="G13" i="1"/>
  <c r="E81" i="1"/>
  <c r="F81" i="1"/>
  <c r="G81" i="1"/>
  <c r="G8" i="1" s="1"/>
  <c r="F71" i="1"/>
  <c r="G71" i="1"/>
  <c r="J74" i="1"/>
  <c r="H74" i="1"/>
  <c r="I74" i="1"/>
  <c r="G49" i="1"/>
  <c r="F49" i="1"/>
  <c r="J53" i="1"/>
  <c r="H53" i="1"/>
  <c r="I53" i="1"/>
  <c r="E71" i="1"/>
  <c r="E49" i="1"/>
  <c r="E13" i="1"/>
  <c r="D81" i="1"/>
  <c r="D71" i="1"/>
  <c r="D49" i="1"/>
  <c r="D13" i="1"/>
  <c r="D8" i="1" l="1"/>
  <c r="F8" i="1"/>
  <c r="E8" i="1"/>
  <c r="D11" i="1"/>
  <c r="K10" i="1" l="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4" i="1"/>
  <c r="K55" i="1"/>
  <c r="K56" i="1"/>
  <c r="K57" i="1"/>
  <c r="K58" i="1"/>
  <c r="K59" i="1"/>
  <c r="K60" i="1"/>
  <c r="K61" i="1"/>
  <c r="K62" i="1"/>
  <c r="K63" i="1"/>
  <c r="K64" i="1"/>
  <c r="K65" i="1"/>
  <c r="K66" i="1"/>
  <c r="K67" i="1"/>
  <c r="K68" i="1"/>
  <c r="K69" i="1"/>
  <c r="K70" i="1"/>
  <c r="K71" i="1"/>
  <c r="K72" i="1"/>
  <c r="K73" i="1"/>
  <c r="K75" i="1"/>
  <c r="K76" i="1"/>
  <c r="K77" i="1"/>
  <c r="K78" i="1"/>
  <c r="K79" i="1"/>
  <c r="K80" i="1"/>
  <c r="K81" i="1"/>
  <c r="K82" i="1"/>
  <c r="K83" i="1"/>
  <c r="K84" i="1"/>
  <c r="K85" i="1"/>
  <c r="K86" i="1"/>
  <c r="K87" i="1"/>
  <c r="K88"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4" i="1"/>
  <c r="J55" i="1"/>
  <c r="J56" i="1"/>
  <c r="J57" i="1"/>
  <c r="J58" i="1"/>
  <c r="J59" i="1"/>
  <c r="J60" i="1"/>
  <c r="J61" i="1"/>
  <c r="J62" i="1"/>
  <c r="J63" i="1"/>
  <c r="J64" i="1"/>
  <c r="J65" i="1"/>
  <c r="J66" i="1"/>
  <c r="J67" i="1"/>
  <c r="J68" i="1"/>
  <c r="J69" i="1"/>
  <c r="J70" i="1"/>
  <c r="J71" i="1"/>
  <c r="J72" i="1"/>
  <c r="J73" i="1"/>
  <c r="J75" i="1"/>
  <c r="J76" i="1"/>
  <c r="J77" i="1"/>
  <c r="J78" i="1"/>
  <c r="J79" i="1"/>
  <c r="J80" i="1"/>
  <c r="J81" i="1"/>
  <c r="J82" i="1"/>
  <c r="J83" i="1"/>
  <c r="J84" i="1"/>
  <c r="J85" i="1"/>
  <c r="J86" i="1"/>
  <c r="J87" i="1"/>
  <c r="J88"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4" i="1"/>
  <c r="I55" i="1"/>
  <c r="I56" i="1"/>
  <c r="I57" i="1"/>
  <c r="I58" i="1"/>
  <c r="I59" i="1"/>
  <c r="I60" i="1"/>
  <c r="I61" i="1"/>
  <c r="I62" i="1"/>
  <c r="I63" i="1"/>
  <c r="I64" i="1"/>
  <c r="I65" i="1"/>
  <c r="I66" i="1"/>
  <c r="I67" i="1"/>
  <c r="I68" i="1"/>
  <c r="I69" i="1"/>
  <c r="I70" i="1"/>
  <c r="I71" i="1"/>
  <c r="I72" i="1"/>
  <c r="I73" i="1"/>
  <c r="I75" i="1"/>
  <c r="I76" i="1"/>
  <c r="I77" i="1"/>
  <c r="I78" i="1"/>
  <c r="I79" i="1"/>
  <c r="I80" i="1"/>
  <c r="I81" i="1"/>
  <c r="I82" i="1"/>
  <c r="I83" i="1"/>
  <c r="I84" i="1"/>
  <c r="I85" i="1"/>
  <c r="I86" i="1"/>
  <c r="I87" i="1"/>
  <c r="I88"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4" i="1"/>
  <c r="H55" i="1"/>
  <c r="H56" i="1"/>
  <c r="H57" i="1"/>
  <c r="H58" i="1"/>
  <c r="H59" i="1"/>
  <c r="H60" i="1"/>
  <c r="H61" i="1"/>
  <c r="H62" i="1"/>
  <c r="H63" i="1"/>
  <c r="H64" i="1"/>
  <c r="H65" i="1"/>
  <c r="H66" i="1"/>
  <c r="H67" i="1"/>
  <c r="H68" i="1"/>
  <c r="H69" i="1"/>
  <c r="H70" i="1"/>
  <c r="H71" i="1"/>
  <c r="H72" i="1"/>
  <c r="H73" i="1"/>
  <c r="H75" i="1"/>
  <c r="H76" i="1"/>
  <c r="H77" i="1"/>
  <c r="H78" i="1"/>
  <c r="H79" i="1"/>
  <c r="H80" i="1"/>
  <c r="H81" i="1"/>
  <c r="H82" i="1"/>
  <c r="H83" i="1"/>
  <c r="H84" i="1"/>
  <c r="H85" i="1"/>
  <c r="H86" i="1"/>
  <c r="H87" i="1"/>
  <c r="H88" i="1"/>
  <c r="I8" i="1" l="1"/>
  <c r="K8" i="1"/>
  <c r="H8" i="1"/>
  <c r="J8" i="1"/>
</calcChain>
</file>

<file path=xl/sharedStrings.xml><?xml version="1.0" encoding="utf-8"?>
<sst xmlns="http://schemas.openxmlformats.org/spreadsheetml/2006/main" count="254" uniqueCount="156">
  <si>
    <t>руб.</t>
  </si>
  <si>
    <t>КВСР</t>
  </si>
  <si>
    <t>КЦСР</t>
  </si>
  <si>
    <t>Наименование КЦСР</t>
  </si>
  <si>
    <t>440</t>
  </si>
  <si>
    <t>1820010350</t>
  </si>
  <si>
    <t>Субсидии бюджетам муниципальных образований Красноярского края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</si>
  <si>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441</t>
  </si>
  <si>
    <t>0410075710</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</si>
  <si>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</si>
  <si>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0410077440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</si>
  <si>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</si>
  <si>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0430075770</t>
  </si>
  <si>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подпрограммы «Энергоэффективность и развитие энергетики»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</si>
  <si>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0440075700</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</si>
  <si>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</si>
  <si>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0510010350</t>
  </si>
  <si>
    <t>0510010490</t>
  </si>
  <si>
    <t>Субсидии бюджетам муниципальных образований Красноярского края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</si>
  <si>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0510074130</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</si>
  <si>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</si>
  <si>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0520074120</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</si>
  <si>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</si>
  <si>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1210075080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</si>
  <si>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</si>
  <si>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1210075090</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</si>
  <si>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</si>
  <si>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1220074020</t>
  </si>
  <si>
    <t>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 связанных с возмещением юридическим лицам (за исключением государственных и муниципальных учреждений) и индивидуальным предпринимателям, осуществляющим регулярные перевозки пассажиров автомобильным и городским наземным электрическим транспортом по муниципальным маршрутам, части фактически понесенных затрат на топливо и (или) электроэнергию на движение,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вызванной 2019 nCoV, в рамках подпрограммы «Развитие транспортного комплекса» государственной программы Красноярского края «Развитие транспортной системы»</t>
  </si>
  <si>
    <t>123R310601</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</si>
  <si>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«Региональные проекты в области дорожного хозяйства, реализуемые в рамках национальных проектов» государственной программы Красноярского края «Развитие транспортной системы»</t>
  </si>
  <si>
    <t>16300L4970</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</si>
  <si>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</si>
  <si>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1670010350</t>
  </si>
  <si>
    <t>1670010490</t>
  </si>
  <si>
    <t>2010010350</t>
  </si>
  <si>
    <t>2010010490</t>
  </si>
  <si>
    <t>2110010350</t>
  </si>
  <si>
    <t>2220077410</t>
  </si>
  <si>
    <t>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 в рамках подпрограммы «Поддержка муниципальных проектов по благоустройству территорий и вопросов местного значения» государственной программы Красноярского края «Содействие развитию местного самоуправления»</t>
  </si>
  <si>
    <t>2250075180</t>
  </si>
  <si>
    <t>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</si>
  <si>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2410074590</t>
  </si>
  <si>
    <t>Субсидии бюджетам муниципальных образований на софинансирование муниципальных программ формирования современной городской (сельской) среды в поселениях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</si>
  <si>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2510076040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</si>
  <si>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</si>
  <si>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2520002890</t>
  </si>
  <si>
    <t>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граждан»</t>
  </si>
  <si>
    <t>8110010350</t>
  </si>
  <si>
    <t>8210010350</t>
  </si>
  <si>
    <t>8410010350</t>
  </si>
  <si>
    <t>8410010490</t>
  </si>
  <si>
    <t>9170051180</t>
  </si>
  <si>
    <t>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</si>
  <si>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9170051200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</si>
  <si>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</si>
  <si>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9170074240</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</si>
  <si>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</si>
  <si>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9170074290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</si>
  <si>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отдельных органов исполнительной власти</t>
  </si>
  <si>
    <t>9170074670</t>
  </si>
  <si>
    <t>Субвенции бюджетам муниципальных образований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</si>
  <si>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9170075140</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</si>
  <si>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</si>
  <si>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9170075190</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</si>
  <si>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</si>
  <si>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917W058530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</si>
  <si>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 в рамках непрограммных расходов агентства по гражданской обороне, чрезвычайным ситуациям и пожарной безопасности Красноярского края</t>
  </si>
  <si>
    <t>444</t>
  </si>
  <si>
    <t>0210015980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</si>
  <si>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за счет средств краевого бюджета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</si>
  <si>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02100L0271</t>
  </si>
  <si>
    <t>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</si>
  <si>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0230075660</t>
  </si>
  <si>
    <t>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</si>
  <si>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02300L3040</t>
  </si>
  <si>
    <t>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</si>
  <si>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0240010350</t>
  </si>
  <si>
    <t>0240010480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</si>
  <si>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</si>
  <si>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0240010490</t>
  </si>
  <si>
    <t>0240053030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</si>
  <si>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</si>
  <si>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0240074080</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</si>
  <si>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</si>
  <si>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0240074090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</si>
  <si>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</si>
  <si>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0240075540</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</si>
  <si>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</si>
  <si>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0240075560</t>
  </si>
  <si>
    <t>Субвенции бюджетам муниципальных районов и городских округов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</si>
  <si>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0240075630</t>
  </si>
  <si>
    <t>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</si>
  <si>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0240075640</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</si>
  <si>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</si>
  <si>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0240075880</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</si>
  <si>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</si>
  <si>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024E151690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</si>
  <si>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</si>
  <si>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0250010350</t>
  </si>
  <si>
    <t>025001035A</t>
  </si>
  <si>
    <t>0250010490</t>
  </si>
  <si>
    <t>0250075520</t>
  </si>
  <si>
    <t>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</si>
  <si>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445</t>
  </si>
  <si>
    <t>0810010480</t>
  </si>
  <si>
    <t>0810074880</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</si>
  <si>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</si>
  <si>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0820010350</t>
  </si>
  <si>
    <t>0820010480</t>
  </si>
  <si>
    <t>0820021380</t>
  </si>
  <si>
    <t>Государственная поддержка художественных народных ремесел и декоративно-прикладного искусства на территории Красноярского края в рамках подпрограммы «Поддержка искусства и народного творчества» государственной программы Красноярского края «Развитие культуры и туризма»</t>
  </si>
  <si>
    <t>0830010350</t>
  </si>
  <si>
    <t>0840010350</t>
  </si>
  <si>
    <t>0840010490</t>
  </si>
  <si>
    <t>459</t>
  </si>
  <si>
    <t>0910010350</t>
  </si>
  <si>
    <t>0910010490</t>
  </si>
  <si>
    <t>0910074360</t>
  </si>
  <si>
    <t>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</si>
  <si>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0920010350</t>
  </si>
  <si>
    <t>0920010490</t>
  </si>
  <si>
    <t>0920074560</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</si>
  <si>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ХХI веке»</t>
  </si>
  <si>
    <t>0950010350</t>
  </si>
  <si>
    <t>Утверждено Решением  о бюджете (первоначальная редакция)</t>
  </si>
  <si>
    <t>Утверждено Решением о бюджете (окончательная редакция)</t>
  </si>
  <si>
    <t>Уточненный план</t>
  </si>
  <si>
    <t>Исполнено</t>
  </si>
  <si>
    <t xml:space="preserve">Отклонение уточненного плана от первоначальной редакции Решения о бюджете </t>
  </si>
  <si>
    <t xml:space="preserve">Отклонение уточненного плана от окончательной редакции Решения о бюджете </t>
  </si>
  <si>
    <t>Отклонение исполнения от уточненного плана</t>
  </si>
  <si>
    <t>% исполнения</t>
  </si>
  <si>
    <t>1</t>
  </si>
  <si>
    <t>2</t>
  </si>
  <si>
    <t>3</t>
  </si>
  <si>
    <t>4</t>
  </si>
  <si>
    <t>5</t>
  </si>
  <si>
    <t>8=6-4</t>
  </si>
  <si>
    <t>9=6-5</t>
  </si>
  <si>
    <t>10=7-6</t>
  </si>
  <si>
    <t>Итого МБТ</t>
  </si>
  <si>
    <t>ГРБС - Финансовое управление администрации Северо-Енисейского района</t>
  </si>
  <si>
    <t>ГРБС - Администрация Северо-Енисейского района</t>
  </si>
  <si>
    <t>ГРБС - Управление образования администрации Северо-Енисейского района</t>
  </si>
  <si>
    <t>ГРБС - Отдел культуры администрации Северо-Енисейского района</t>
  </si>
  <si>
    <t>ГРБС - Отдел физической культуры, спорта и молодежной политики администрации Северо-Енисейского района</t>
  </si>
  <si>
    <t>в том числе:</t>
  </si>
  <si>
    <t>Приложение</t>
  </si>
  <si>
    <t xml:space="preserve">Дотации бюджетам муниципальных образований края на поддержку мер по обеспечению сбалансированности бюджетов муниципальных образований края </t>
  </si>
  <si>
    <t>105,2</t>
  </si>
  <si>
    <t>0230076490</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</si>
  <si>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</si>
  <si>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08100L5191</t>
  </si>
  <si>
    <t>Государственная поддержка отрасли культуры (комплектование книжных фондов муниципальных общедоступных библиотек)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</si>
  <si>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Информация об исполнении субсидий, субвенций и иных межбюджетных трансфертов, имеющих целевое назначение в 2020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</si>
</sst>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
    <numFmt numFmtId="166" formatCode="0.0"/>
  </numFmts>
  <fonts count="8" x14ac:knownFonts="1">
    <font>
      <sz val="10"/>
      <name val="Arial"/>
    </font>
    <font>
      <sz val="8.5"/>
      <name val="MS Sans Serif"/>
    </font>
    <font>
      <b/>
      <sz val="10"/>
      <name val="Times New Roman"/>
      <family val="1"/>
      <charset val="204"/>
    </font>
    <font>
      <sz val="10"/>
      <name val="Times New Roman"/>
      <family val="1"/>
      <charset val="204"/>
    </font>
    <font>
      <b/>
      <sz val="9"/>
      <name val="Times New Roman"/>
      <family val="1"/>
      <charset val="204"/>
    </font>
    <font>
      <sz val="9"/>
      <name val="Times New Roman"/>
      <family val="1"/>
      <charset val="204"/>
    </font>
    <font>
      <sz val="8.5"/>
      <name val="MS Sans Serif"/>
      <family val="2"/>
      <charset val="204"/>
    </font>
    <font>
      <sz val="8"/>
      <name val="Arial Cy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45">
    <xf numFmtId="0" fontId="0" fillId="0" borderId="0" xfId="0"/>
    <xf numFmtId="0" fontId="1" fillId="0" borderId="0" xfId="0" applyFont="1" applyBorder="1" applyAlignment="1" applyProtection="1"/>
    <xf numFmtId="0" fontId="1" fillId="0" borderId="0" xfId="0" applyFont="1" applyBorder="1" applyAlignment="1" applyProtection="1">
      <alignment wrapText="1"/>
    </xf>
    <xf numFmtId="0" fontId="0" fillId="0" borderId="0" xfId="0" applyFont="1" applyBorder="1" applyAlignment="1" applyProtection="1">
      <alignment horizontal="left" vertical="top" wrapText="1"/>
    </xf>
    <xf numFmtId="49" fontId="2" fillId="0" borderId="1" xfId="0" applyNumberFormat="1" applyFont="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2" fillId="0" borderId="1" xfId="0" applyFont="1" applyBorder="1" applyAlignment="1">
      <alignment horizontal="center" vertical="center" wrapText="1"/>
    </xf>
    <xf numFmtId="49" fontId="3" fillId="0" borderId="1" xfId="0" applyNumberFormat="1" applyFont="1" applyBorder="1" applyAlignment="1" applyProtection="1">
      <alignment horizontal="center" wrapText="1"/>
    </xf>
    <xf numFmtId="49" fontId="3" fillId="0" borderId="1" xfId="0" applyNumberFormat="1" applyFont="1" applyFill="1" applyBorder="1" applyAlignment="1" applyProtection="1">
      <alignment horizontal="center" wrapText="1"/>
    </xf>
    <xf numFmtId="0" fontId="3" fillId="0" borderId="1" xfId="0" applyFont="1" applyBorder="1" applyAlignment="1">
      <alignment horizontal="center"/>
    </xf>
    <xf numFmtId="165" fontId="2" fillId="0" borderId="1" xfId="0" applyNumberFormat="1" applyFont="1" applyFill="1" applyBorder="1" applyAlignment="1" applyProtection="1">
      <alignment horizontal="center" vertical="center"/>
    </xf>
    <xf numFmtId="49" fontId="2" fillId="0" borderId="1" xfId="0" applyNumberFormat="1" applyFont="1" applyBorder="1" applyAlignment="1" applyProtection="1">
      <alignment horizontal="center"/>
    </xf>
    <xf numFmtId="2" fontId="3"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vertical="center"/>
    </xf>
    <xf numFmtId="165" fontId="4" fillId="0" borderId="1" xfId="0" applyNumberFormat="1" applyFont="1" applyBorder="1" applyAlignment="1">
      <alignment horizontal="center" vertical="center"/>
    </xf>
    <xf numFmtId="166" fontId="4" fillId="0" borderId="1" xfId="0" applyNumberFormat="1" applyFont="1" applyBorder="1" applyAlignment="1">
      <alignment horizontal="center" vertical="center"/>
    </xf>
    <xf numFmtId="165" fontId="5"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164" fontId="3"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left" vertical="center" wrapText="1"/>
    </xf>
    <xf numFmtId="0" fontId="6" fillId="0" borderId="0" xfId="0" applyFont="1" applyBorder="1" applyAlignment="1" applyProtection="1"/>
    <xf numFmtId="165" fontId="4" fillId="0" borderId="1" xfId="0" applyNumberFormat="1" applyFont="1" applyBorder="1" applyAlignment="1" applyProtection="1">
      <alignment horizontal="right" vertical="top" wrapText="1"/>
    </xf>
    <xf numFmtId="165" fontId="3" fillId="0" borderId="1" xfId="0" applyNumberFormat="1" applyFont="1" applyBorder="1" applyAlignment="1" applyProtection="1">
      <alignment horizontal="right" vertical="top" wrapText="1"/>
    </xf>
    <xf numFmtId="165" fontId="2" fillId="0" borderId="1" xfId="0" applyNumberFormat="1" applyFont="1" applyBorder="1" applyAlignment="1" applyProtection="1">
      <alignment horizontal="right" vertical="top" wrapText="1"/>
    </xf>
    <xf numFmtId="165" fontId="3" fillId="0" borderId="1" xfId="0" applyNumberFormat="1" applyFont="1" applyFill="1" applyBorder="1" applyAlignment="1" applyProtection="1">
      <alignment horizontal="right" vertical="top"/>
    </xf>
    <xf numFmtId="165" fontId="3" fillId="0" borderId="1" xfId="0" applyNumberFormat="1" applyFont="1" applyBorder="1" applyAlignment="1" applyProtection="1">
      <alignment horizontal="right" vertical="top"/>
    </xf>
    <xf numFmtId="165" fontId="5" fillId="0" borderId="1" xfId="0" applyNumberFormat="1" applyFont="1" applyBorder="1" applyAlignment="1" applyProtection="1">
      <alignment horizontal="right" vertical="top"/>
    </xf>
    <xf numFmtId="165" fontId="5" fillId="0" borderId="1" xfId="0" applyNumberFormat="1" applyFont="1" applyBorder="1" applyAlignment="1">
      <alignment horizontal="right" vertical="top"/>
    </xf>
    <xf numFmtId="166" fontId="5" fillId="0" borderId="1" xfId="0" applyNumberFormat="1" applyFont="1" applyBorder="1" applyAlignment="1">
      <alignment horizontal="right" vertical="top"/>
    </xf>
    <xf numFmtId="165" fontId="4" fillId="0" borderId="1" xfId="0" applyNumberFormat="1" applyFont="1" applyBorder="1" applyAlignment="1" applyProtection="1">
      <alignment horizontal="right" vertical="top"/>
    </xf>
    <xf numFmtId="165" fontId="4" fillId="0" borderId="1" xfId="0" applyNumberFormat="1" applyFont="1" applyBorder="1" applyAlignment="1">
      <alignment horizontal="right" vertical="top"/>
    </xf>
    <xf numFmtId="166" fontId="4" fillId="0" borderId="1" xfId="0" applyNumberFormat="1" applyFont="1" applyBorder="1" applyAlignment="1">
      <alignment horizontal="right" vertical="top"/>
    </xf>
    <xf numFmtId="49" fontId="7" fillId="0" borderId="2" xfId="0" applyNumberFormat="1" applyFont="1" applyBorder="1" applyAlignment="1" applyProtection="1">
      <alignment horizontal="center" vertical="center" wrapText="1"/>
    </xf>
    <xf numFmtId="164" fontId="7" fillId="0" borderId="2" xfId="0" applyNumberFormat="1" applyFont="1" applyBorder="1" applyAlignment="1" applyProtection="1">
      <alignment horizontal="left" vertical="center" wrapText="1"/>
    </xf>
    <xf numFmtId="49" fontId="3" fillId="0" borderId="2" xfId="0" applyNumberFormat="1" applyFont="1" applyBorder="1" applyAlignment="1" applyProtection="1">
      <alignment horizontal="center" vertical="center" wrapText="1"/>
    </xf>
    <xf numFmtId="164" fontId="3" fillId="0" borderId="2" xfId="0" applyNumberFormat="1" applyFont="1" applyBorder="1" applyAlignment="1" applyProtection="1">
      <alignment horizontal="left" vertical="center" wrapText="1"/>
    </xf>
    <xf numFmtId="165" fontId="4" fillId="0" borderId="1" xfId="0" applyNumberFormat="1" applyFont="1" applyFill="1" applyBorder="1" applyAlignment="1" applyProtection="1">
      <alignment horizontal="right" vertical="top"/>
    </xf>
    <xf numFmtId="0" fontId="3" fillId="0" borderId="0" xfId="0" applyFont="1" applyBorder="1" applyAlignment="1" applyProtection="1">
      <alignment horizontal="center"/>
    </xf>
    <xf numFmtId="0" fontId="6" fillId="0" borderId="0" xfId="0" applyFont="1" applyBorder="1" applyAlignment="1" applyProtection="1">
      <alignment horizontal="left" vertical="top" wrapText="1"/>
    </xf>
    <xf numFmtId="0" fontId="0" fillId="0" borderId="0" xfId="0" applyFont="1" applyBorder="1" applyAlignment="1" applyProtection="1">
      <alignment horizontal="left" vertical="top" wrapText="1"/>
    </xf>
    <xf numFmtId="0" fontId="2" fillId="0" borderId="0" xfId="0" applyFont="1" applyBorder="1" applyAlignment="1" applyProtection="1">
      <alignment horizontal="center" vertical="top" wrapText="1"/>
    </xf>
    <xf numFmtId="49" fontId="2" fillId="0" borderId="1" xfId="0" applyNumberFormat="1" applyFont="1" applyBorder="1" applyAlignment="1" applyProtection="1">
      <alignment horizontal="center" vertical="center"/>
    </xf>
    <xf numFmtId="0" fontId="1" fillId="0" borderId="0" xfId="0" applyFont="1" applyBorder="1" applyAlignment="1" applyProtection="1">
      <alignment horizontal="left"/>
    </xf>
    <xf numFmtId="49" fontId="2" fillId="0" borderId="1" xfId="0" applyNumberFormat="1" applyFont="1" applyBorder="1" applyAlignment="1" applyProtection="1">
      <alignment horizontal="center" vertical="center" wrapText="1"/>
    </xf>
    <xf numFmtId="0" fontId="6" fillId="0" borderId="0" xfId="0" applyFont="1" applyBorder="1" applyAlignment="1" applyProtection="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8"/>
  <sheetViews>
    <sheetView showGridLines="0" tabSelected="1" topLeftCell="A49" workbookViewId="0">
      <selection activeCell="L12" sqref="L12"/>
    </sheetView>
  </sheetViews>
  <sheetFormatPr defaultRowHeight="12.75" customHeight="1" outlineLevelRow="1" x14ac:dyDescent="0.2"/>
  <cols>
    <col min="1" max="1" width="5.85546875" customWidth="1"/>
    <col min="2" max="2" width="11.28515625" customWidth="1"/>
    <col min="3" max="3" width="30.7109375" customWidth="1"/>
    <col min="4" max="4" width="11.28515625" customWidth="1"/>
    <col min="5" max="5" width="10.28515625" customWidth="1"/>
    <col min="6" max="7" width="11.85546875" customWidth="1"/>
    <col min="8" max="8" width="13.42578125" customWidth="1"/>
    <col min="9" max="9" width="11" customWidth="1"/>
    <col min="10" max="10" width="10.5703125" customWidth="1"/>
    <col min="11" max="12" width="9.140625" customWidth="1"/>
  </cols>
  <sheetData>
    <row r="1" spans="1:12" x14ac:dyDescent="0.2">
      <c r="A1" s="42"/>
      <c r="B1" s="42"/>
      <c r="C1" s="42"/>
      <c r="D1" s="42"/>
      <c r="E1" s="42"/>
      <c r="F1" s="42"/>
      <c r="G1" s="42"/>
      <c r="H1" s="42"/>
      <c r="I1" s="1"/>
      <c r="J1" s="1"/>
      <c r="K1" s="1"/>
      <c r="L1" s="1"/>
    </row>
    <row r="2" spans="1:12" x14ac:dyDescent="0.2">
      <c r="A2" s="44"/>
      <c r="B2" s="44"/>
      <c r="C2" s="44"/>
      <c r="D2" s="44"/>
      <c r="E2" s="44"/>
      <c r="F2" s="44"/>
      <c r="G2" s="20"/>
      <c r="H2" s="20"/>
      <c r="I2" s="37" t="s">
        <v>148</v>
      </c>
      <c r="J2" s="37"/>
      <c r="K2" s="37"/>
      <c r="L2" s="1"/>
    </row>
    <row r="3" spans="1:12" ht="16.5" customHeight="1" x14ac:dyDescent="0.2">
      <c r="A3" s="38"/>
      <c r="B3" s="39"/>
      <c r="C3" s="39"/>
      <c r="D3" s="39"/>
      <c r="E3" s="39"/>
      <c r="F3" s="39"/>
      <c r="G3" s="39"/>
      <c r="H3" s="3"/>
    </row>
    <row r="4" spans="1:12" ht="26.25" customHeight="1" x14ac:dyDescent="0.2">
      <c r="A4" s="40" t="s">
        <v>155</v>
      </c>
      <c r="B4" s="40"/>
      <c r="C4" s="40"/>
      <c r="D4" s="40"/>
      <c r="E4" s="40"/>
      <c r="F4" s="40"/>
      <c r="G4" s="40"/>
      <c r="H4" s="40"/>
      <c r="I4" s="40"/>
      <c r="J4" s="40"/>
      <c r="K4" s="40"/>
    </row>
    <row r="5" spans="1:12" x14ac:dyDescent="0.2">
      <c r="A5" s="2" t="s">
        <v>0</v>
      </c>
      <c r="B5" s="2"/>
      <c r="C5" s="2"/>
      <c r="D5" s="2"/>
      <c r="E5" s="2"/>
      <c r="F5" s="2"/>
      <c r="G5" s="2"/>
      <c r="H5" s="2"/>
      <c r="I5" s="2"/>
      <c r="J5" s="2"/>
      <c r="K5" s="1"/>
      <c r="L5" s="1"/>
    </row>
    <row r="6" spans="1:12" ht="102" x14ac:dyDescent="0.2">
      <c r="A6" s="4" t="s">
        <v>1</v>
      </c>
      <c r="B6" s="4" t="s">
        <v>2</v>
      </c>
      <c r="C6" s="4" t="s">
        <v>3</v>
      </c>
      <c r="D6" s="5" t="s">
        <v>125</v>
      </c>
      <c r="E6" s="5" t="s">
        <v>126</v>
      </c>
      <c r="F6" s="4" t="s">
        <v>127</v>
      </c>
      <c r="G6" s="4" t="s">
        <v>128</v>
      </c>
      <c r="H6" s="4" t="s">
        <v>129</v>
      </c>
      <c r="I6" s="6" t="s">
        <v>130</v>
      </c>
      <c r="J6" s="6" t="s">
        <v>131</v>
      </c>
      <c r="K6" s="5" t="s">
        <v>132</v>
      </c>
    </row>
    <row r="7" spans="1:12" x14ac:dyDescent="0.2">
      <c r="A7" s="7" t="s">
        <v>133</v>
      </c>
      <c r="B7" s="7" t="s">
        <v>134</v>
      </c>
      <c r="C7" s="7" t="s">
        <v>135</v>
      </c>
      <c r="D7" s="8" t="s">
        <v>136</v>
      </c>
      <c r="E7" s="8" t="s">
        <v>137</v>
      </c>
      <c r="F7" s="9">
        <v>6</v>
      </c>
      <c r="G7" s="9">
        <v>7</v>
      </c>
      <c r="H7" s="9" t="s">
        <v>138</v>
      </c>
      <c r="I7" s="9" t="s">
        <v>139</v>
      </c>
      <c r="J7" s="9" t="s">
        <v>140</v>
      </c>
      <c r="K7" s="9">
        <v>11</v>
      </c>
    </row>
    <row r="8" spans="1:12" x14ac:dyDescent="0.2">
      <c r="A8" s="41" t="s">
        <v>141</v>
      </c>
      <c r="B8" s="41"/>
      <c r="C8" s="41"/>
      <c r="D8" s="36">
        <f>D11+D13++D90+D94+D10+D49+D71+D81</f>
        <v>601303.20000000007</v>
      </c>
      <c r="E8" s="36">
        <f t="shared" ref="E8:G8" si="0">E11+E13++E90+E94+E10+E49+E71+E81</f>
        <v>647977.29999999993</v>
      </c>
      <c r="F8" s="36">
        <f t="shared" si="0"/>
        <v>647989.13940999995</v>
      </c>
      <c r="G8" s="36">
        <f t="shared" si="0"/>
        <v>628750.57443000004</v>
      </c>
      <c r="H8" s="29">
        <f>F8-D8</f>
        <v>46685.939409999875</v>
      </c>
      <c r="I8" s="30">
        <f>F8-E8</f>
        <v>11.83941000001505</v>
      </c>
      <c r="J8" s="30">
        <f>G8-F8</f>
        <v>-19238.564979999908</v>
      </c>
      <c r="K8" s="31">
        <f>G8/F8*100</f>
        <v>97.031035890892127</v>
      </c>
    </row>
    <row r="9" spans="1:12" x14ac:dyDescent="0.2">
      <c r="A9" s="13"/>
      <c r="B9" s="41" t="s">
        <v>147</v>
      </c>
      <c r="C9" s="41"/>
      <c r="D9" s="10">
        <f>D8-D10</f>
        <v>401304.20000000007</v>
      </c>
      <c r="E9" s="10">
        <f t="shared" ref="E9:G9" si="1">E8-E10</f>
        <v>447978.29999999993</v>
      </c>
      <c r="F9" s="10">
        <f t="shared" si="1"/>
        <v>447990.13940999995</v>
      </c>
      <c r="G9" s="10">
        <f t="shared" si="1"/>
        <v>428751.57443000004</v>
      </c>
      <c r="H9" s="16"/>
      <c r="I9" s="14"/>
      <c r="J9" s="14"/>
      <c r="K9" s="15"/>
    </row>
    <row r="10" spans="1:12" ht="63.75" x14ac:dyDescent="0.2">
      <c r="A10" s="11"/>
      <c r="B10" s="11"/>
      <c r="C10" s="12" t="s">
        <v>149</v>
      </c>
      <c r="D10" s="24">
        <v>199999</v>
      </c>
      <c r="E10" s="24">
        <v>199999</v>
      </c>
      <c r="F10" s="25">
        <v>199999</v>
      </c>
      <c r="G10" s="25">
        <v>199999</v>
      </c>
      <c r="H10" s="26">
        <f t="shared" ref="H10:H74" si="2">F10-D10</f>
        <v>0</v>
      </c>
      <c r="I10" s="27">
        <f t="shared" ref="I10:I74" si="3">F10-E10</f>
        <v>0</v>
      </c>
      <c r="J10" s="27">
        <f t="shared" ref="J10:J74" si="4">G10-F10</f>
        <v>0</v>
      </c>
      <c r="K10" s="28">
        <f t="shared" ref="K10:K73" si="5">G10/F10*100</f>
        <v>100</v>
      </c>
    </row>
    <row r="11" spans="1:12" ht="31.5" customHeight="1" x14ac:dyDescent="0.2">
      <c r="A11" s="4" t="s">
        <v>4</v>
      </c>
      <c r="B11" s="43" t="s">
        <v>142</v>
      </c>
      <c r="C11" s="43"/>
      <c r="D11" s="21">
        <f>D12</f>
        <v>0</v>
      </c>
      <c r="E11" s="21" t="s">
        <v>150</v>
      </c>
      <c r="F11" s="21">
        <v>105.2</v>
      </c>
      <c r="G11" s="21">
        <v>105.2</v>
      </c>
      <c r="H11" s="29">
        <f t="shared" si="2"/>
        <v>105.2</v>
      </c>
      <c r="I11" s="30">
        <f t="shared" si="3"/>
        <v>0</v>
      </c>
      <c r="J11" s="30">
        <f t="shared" si="4"/>
        <v>0</v>
      </c>
      <c r="K11" s="31">
        <f t="shared" si="5"/>
        <v>100</v>
      </c>
    </row>
    <row r="12" spans="1:12" ht="165.75" outlineLevel="1" x14ac:dyDescent="0.2">
      <c r="A12" s="17" t="s">
        <v>4</v>
      </c>
      <c r="B12" s="17" t="s">
        <v>5</v>
      </c>
      <c r="C12" s="18" t="s">
        <v>6</v>
      </c>
      <c r="D12" s="22">
        <v>0</v>
      </c>
      <c r="E12" s="22">
        <v>105.2</v>
      </c>
      <c r="F12" s="22">
        <v>105.2</v>
      </c>
      <c r="G12" s="22">
        <v>105.2</v>
      </c>
      <c r="H12" s="26">
        <f t="shared" si="2"/>
        <v>105.2</v>
      </c>
      <c r="I12" s="27">
        <f t="shared" si="3"/>
        <v>0</v>
      </c>
      <c r="J12" s="27">
        <f t="shared" si="4"/>
        <v>0</v>
      </c>
      <c r="K12" s="27">
        <f t="shared" si="5"/>
        <v>100</v>
      </c>
    </row>
    <row r="13" spans="1:12" ht="21" customHeight="1" x14ac:dyDescent="0.2">
      <c r="A13" s="4" t="s">
        <v>7</v>
      </c>
      <c r="B13" s="43" t="s">
        <v>143</v>
      </c>
      <c r="C13" s="43"/>
      <c r="D13" s="21">
        <f>SUM(D14:D48)</f>
        <v>136239.80000000002</v>
      </c>
      <c r="E13" s="21">
        <f>SUM(E14:E48)</f>
        <v>165115.69999999995</v>
      </c>
      <c r="F13" s="21">
        <f t="shared" ref="F13:G13" si="6">SUM(F14:F48)</f>
        <v>165125.92368999991</v>
      </c>
      <c r="G13" s="21">
        <f t="shared" si="6"/>
        <v>162967.37531999996</v>
      </c>
      <c r="H13" s="29">
        <f t="shared" si="2"/>
        <v>28886.123689999891</v>
      </c>
      <c r="I13" s="30">
        <f t="shared" si="3"/>
        <v>10.223689999955241</v>
      </c>
      <c r="J13" s="30">
        <f t="shared" si="4"/>
        <v>-2158.5483699999459</v>
      </c>
      <c r="K13" s="30">
        <f t="shared" si="5"/>
        <v>98.692786497865526</v>
      </c>
    </row>
    <row r="14" spans="1:12" ht="369.75" outlineLevel="1" x14ac:dyDescent="0.2">
      <c r="A14" s="17" t="s">
        <v>7</v>
      </c>
      <c r="B14" s="17" t="s">
        <v>8</v>
      </c>
      <c r="C14" s="18" t="s">
        <v>9</v>
      </c>
      <c r="D14" s="22">
        <v>0</v>
      </c>
      <c r="E14" s="22">
        <v>8420</v>
      </c>
      <c r="F14" s="22">
        <v>8420</v>
      </c>
      <c r="G14" s="22">
        <v>7836.26</v>
      </c>
      <c r="H14" s="26">
        <f t="shared" si="2"/>
        <v>8420</v>
      </c>
      <c r="I14" s="27">
        <f t="shared" si="3"/>
        <v>0</v>
      </c>
      <c r="J14" s="27">
        <f t="shared" si="4"/>
        <v>-583.73999999999978</v>
      </c>
      <c r="K14" s="27">
        <f t="shared" si="5"/>
        <v>93.067220902612817</v>
      </c>
    </row>
    <row r="15" spans="1:12" ht="242.25" outlineLevel="1" x14ac:dyDescent="0.2">
      <c r="A15" s="17" t="s">
        <v>7</v>
      </c>
      <c r="B15" s="17" t="s">
        <v>10</v>
      </c>
      <c r="C15" s="18" t="s">
        <v>11</v>
      </c>
      <c r="D15" s="22">
        <v>0</v>
      </c>
      <c r="E15" s="22">
        <v>3387.1</v>
      </c>
      <c r="F15" s="22">
        <v>3387.085</v>
      </c>
      <c r="G15" s="22">
        <v>3387.085</v>
      </c>
      <c r="H15" s="26">
        <f t="shared" si="2"/>
        <v>3387.085</v>
      </c>
      <c r="I15" s="27">
        <f t="shared" si="3"/>
        <v>-1.4999999999872671E-2</v>
      </c>
      <c r="J15" s="27">
        <f t="shared" si="4"/>
        <v>0</v>
      </c>
      <c r="K15" s="27">
        <f t="shared" si="5"/>
        <v>100</v>
      </c>
    </row>
    <row r="16" spans="1:12" ht="267.75" outlineLevel="1" x14ac:dyDescent="0.2">
      <c r="A16" s="17" t="s">
        <v>7</v>
      </c>
      <c r="B16" s="17" t="s">
        <v>12</v>
      </c>
      <c r="C16" s="18" t="s">
        <v>13</v>
      </c>
      <c r="D16" s="22">
        <v>5328.3</v>
      </c>
      <c r="E16" s="22">
        <v>5438.8</v>
      </c>
      <c r="F16" s="22">
        <v>5438.8</v>
      </c>
      <c r="G16" s="22">
        <v>5438.8</v>
      </c>
      <c r="H16" s="26">
        <f t="shared" si="2"/>
        <v>110.5</v>
      </c>
      <c r="I16" s="27">
        <f t="shared" si="3"/>
        <v>0</v>
      </c>
      <c r="J16" s="27">
        <f t="shared" si="4"/>
        <v>0</v>
      </c>
      <c r="K16" s="27">
        <f t="shared" si="5"/>
        <v>100</v>
      </c>
    </row>
    <row r="17" spans="1:11" ht="216.75" outlineLevel="1" x14ac:dyDescent="0.2">
      <c r="A17" s="17" t="s">
        <v>7</v>
      </c>
      <c r="B17" s="17" t="s">
        <v>14</v>
      </c>
      <c r="C17" s="18" t="s">
        <v>15</v>
      </c>
      <c r="D17" s="22">
        <v>95466.5</v>
      </c>
      <c r="E17" s="22">
        <v>96363</v>
      </c>
      <c r="F17" s="22">
        <v>96363</v>
      </c>
      <c r="G17" s="22">
        <v>96082.998000000007</v>
      </c>
      <c r="H17" s="26">
        <f t="shared" si="2"/>
        <v>896.5</v>
      </c>
      <c r="I17" s="27">
        <f t="shared" si="3"/>
        <v>0</v>
      </c>
      <c r="J17" s="27">
        <f t="shared" si="4"/>
        <v>-280.00199999999313</v>
      </c>
      <c r="K17" s="27">
        <f t="shared" si="5"/>
        <v>99.709429967933758</v>
      </c>
    </row>
    <row r="18" spans="1:11" ht="165.75" outlineLevel="1" x14ac:dyDescent="0.2">
      <c r="A18" s="17" t="s">
        <v>7</v>
      </c>
      <c r="B18" s="17" t="s">
        <v>16</v>
      </c>
      <c r="C18" s="18" t="s">
        <v>6</v>
      </c>
      <c r="D18" s="22">
        <v>0</v>
      </c>
      <c r="E18" s="22">
        <v>139.1</v>
      </c>
      <c r="F18" s="22">
        <v>139.066</v>
      </c>
      <c r="G18" s="22">
        <v>139.1</v>
      </c>
      <c r="H18" s="26">
        <f t="shared" si="2"/>
        <v>139.066</v>
      </c>
      <c r="I18" s="27">
        <f t="shared" si="3"/>
        <v>-3.3999999999991815E-2</v>
      </c>
      <c r="J18" s="27">
        <f t="shared" si="4"/>
        <v>3.3999999999991815E-2</v>
      </c>
      <c r="K18" s="27">
        <f t="shared" si="5"/>
        <v>100.02444882286107</v>
      </c>
    </row>
    <row r="19" spans="1:11" ht="204" outlineLevel="1" x14ac:dyDescent="0.2">
      <c r="A19" s="17" t="s">
        <v>7</v>
      </c>
      <c r="B19" s="17" t="s">
        <v>17</v>
      </c>
      <c r="C19" s="18" t="s">
        <v>18</v>
      </c>
      <c r="D19" s="22">
        <v>164.9</v>
      </c>
      <c r="E19" s="22">
        <v>78.2</v>
      </c>
      <c r="F19" s="22">
        <v>78.2</v>
      </c>
      <c r="G19" s="22">
        <v>78.2</v>
      </c>
      <c r="H19" s="26">
        <f t="shared" si="2"/>
        <v>-86.7</v>
      </c>
      <c r="I19" s="27">
        <f t="shared" si="3"/>
        <v>0</v>
      </c>
      <c r="J19" s="27">
        <f t="shared" si="4"/>
        <v>0</v>
      </c>
      <c r="K19" s="27">
        <f t="shared" si="5"/>
        <v>100</v>
      </c>
    </row>
    <row r="20" spans="1:11" ht="216.75" outlineLevel="1" x14ac:dyDescent="0.2">
      <c r="A20" s="17" t="s">
        <v>7</v>
      </c>
      <c r="B20" s="17" t="s">
        <v>19</v>
      </c>
      <c r="C20" s="18" t="s">
        <v>20</v>
      </c>
      <c r="D20" s="22">
        <v>102</v>
      </c>
      <c r="E20" s="22">
        <v>102</v>
      </c>
      <c r="F20" s="22">
        <v>102</v>
      </c>
      <c r="G20" s="22">
        <v>82.6</v>
      </c>
      <c r="H20" s="26">
        <f t="shared" si="2"/>
        <v>0</v>
      </c>
      <c r="I20" s="27">
        <f t="shared" si="3"/>
        <v>0</v>
      </c>
      <c r="J20" s="27">
        <f t="shared" si="4"/>
        <v>-19.400000000000006</v>
      </c>
      <c r="K20" s="27">
        <f t="shared" si="5"/>
        <v>80.980392156862735</v>
      </c>
    </row>
    <row r="21" spans="1:11" ht="165.75" outlineLevel="1" x14ac:dyDescent="0.2">
      <c r="A21" s="17" t="s">
        <v>7</v>
      </c>
      <c r="B21" s="17" t="s">
        <v>21</v>
      </c>
      <c r="C21" s="18" t="s">
        <v>22</v>
      </c>
      <c r="D21" s="22">
        <v>988.6</v>
      </c>
      <c r="E21" s="22">
        <v>988.6</v>
      </c>
      <c r="F21" s="22">
        <v>988.64300000000003</v>
      </c>
      <c r="G21" s="22">
        <v>647.64400000000001</v>
      </c>
      <c r="H21" s="26">
        <f t="shared" si="2"/>
        <v>4.3000000000006366E-2</v>
      </c>
      <c r="I21" s="27">
        <f t="shared" si="3"/>
        <v>4.3000000000006366E-2</v>
      </c>
      <c r="J21" s="27">
        <f t="shared" si="4"/>
        <v>-340.99900000000002</v>
      </c>
      <c r="K21" s="27">
        <f t="shared" si="5"/>
        <v>65.508378656400751</v>
      </c>
    </row>
    <row r="22" spans="1:11" ht="127.5" outlineLevel="1" x14ac:dyDescent="0.2">
      <c r="A22" s="17" t="s">
        <v>7</v>
      </c>
      <c r="B22" s="17" t="s">
        <v>23</v>
      </c>
      <c r="C22" s="18" t="s">
        <v>24</v>
      </c>
      <c r="D22" s="22">
        <v>19700.3</v>
      </c>
      <c r="E22" s="22">
        <v>19700.3</v>
      </c>
      <c r="F22" s="22">
        <v>19700.3</v>
      </c>
      <c r="G22" s="22">
        <v>19700.3</v>
      </c>
      <c r="H22" s="26">
        <f t="shared" si="2"/>
        <v>0</v>
      </c>
      <c r="I22" s="27">
        <f t="shared" si="3"/>
        <v>0</v>
      </c>
      <c r="J22" s="27">
        <f t="shared" si="4"/>
        <v>0</v>
      </c>
      <c r="K22" s="27">
        <f t="shared" si="5"/>
        <v>100</v>
      </c>
    </row>
    <row r="23" spans="1:11" ht="140.25" outlineLevel="1" x14ac:dyDescent="0.2">
      <c r="A23" s="17" t="s">
        <v>7</v>
      </c>
      <c r="B23" s="17" t="s">
        <v>25</v>
      </c>
      <c r="C23" s="18" t="s">
        <v>26</v>
      </c>
      <c r="D23" s="22">
        <v>9440.2999999999993</v>
      </c>
      <c r="E23" s="22">
        <v>9440.2999999999993</v>
      </c>
      <c r="F23" s="22">
        <v>9440.2999999999993</v>
      </c>
      <c r="G23" s="22">
        <v>9440.2999999999993</v>
      </c>
      <c r="H23" s="26">
        <f t="shared" si="2"/>
        <v>0</v>
      </c>
      <c r="I23" s="27">
        <f t="shared" si="3"/>
        <v>0</v>
      </c>
      <c r="J23" s="27">
        <f t="shared" si="4"/>
        <v>0</v>
      </c>
      <c r="K23" s="27">
        <f t="shared" si="5"/>
        <v>100</v>
      </c>
    </row>
    <row r="24" spans="1:11" ht="408" outlineLevel="1" x14ac:dyDescent="0.2">
      <c r="A24" s="17" t="s">
        <v>7</v>
      </c>
      <c r="B24" s="17" t="s">
        <v>27</v>
      </c>
      <c r="C24" s="18" t="s">
        <v>28</v>
      </c>
      <c r="D24" s="22">
        <v>0</v>
      </c>
      <c r="E24" s="22">
        <v>170.8</v>
      </c>
      <c r="F24" s="22">
        <v>182.69</v>
      </c>
      <c r="G24" s="22">
        <v>170.8</v>
      </c>
      <c r="H24" s="26">
        <f t="shared" si="2"/>
        <v>182.69</v>
      </c>
      <c r="I24" s="27">
        <f t="shared" si="3"/>
        <v>11.889999999999986</v>
      </c>
      <c r="J24" s="27">
        <f t="shared" si="4"/>
        <v>-11.889999999999986</v>
      </c>
      <c r="K24" s="27">
        <f t="shared" si="5"/>
        <v>93.491707263670705</v>
      </c>
    </row>
    <row r="25" spans="1:11" ht="178.5" outlineLevel="1" x14ac:dyDescent="0.2">
      <c r="A25" s="17" t="s">
        <v>7</v>
      </c>
      <c r="B25" s="17" t="s">
        <v>29</v>
      </c>
      <c r="C25" s="18" t="s">
        <v>30</v>
      </c>
      <c r="D25" s="22">
        <v>0</v>
      </c>
      <c r="E25" s="22">
        <v>379.5</v>
      </c>
      <c r="F25" s="22">
        <v>379.5</v>
      </c>
      <c r="G25" s="22">
        <v>379.5</v>
      </c>
      <c r="H25" s="26">
        <f t="shared" si="2"/>
        <v>379.5</v>
      </c>
      <c r="I25" s="27">
        <f t="shared" si="3"/>
        <v>0</v>
      </c>
      <c r="J25" s="27">
        <f t="shared" si="4"/>
        <v>0</v>
      </c>
      <c r="K25" s="27">
        <f t="shared" si="5"/>
        <v>100</v>
      </c>
    </row>
    <row r="26" spans="1:11" ht="165.75" outlineLevel="1" x14ac:dyDescent="0.2">
      <c r="A26" s="17" t="s">
        <v>7</v>
      </c>
      <c r="B26" s="17" t="s">
        <v>31</v>
      </c>
      <c r="C26" s="18" t="s">
        <v>32</v>
      </c>
      <c r="D26" s="22">
        <v>0</v>
      </c>
      <c r="E26" s="22">
        <v>3201.3</v>
      </c>
      <c r="F26" s="22">
        <v>3201.2620000000002</v>
      </c>
      <c r="G26" s="22">
        <v>3201.2620000000002</v>
      </c>
      <c r="H26" s="26">
        <f t="shared" si="2"/>
        <v>3201.2620000000002</v>
      </c>
      <c r="I26" s="27">
        <f t="shared" si="3"/>
        <v>-3.8000000000010914E-2</v>
      </c>
      <c r="J26" s="27">
        <f t="shared" si="4"/>
        <v>0</v>
      </c>
      <c r="K26" s="27">
        <f t="shared" si="5"/>
        <v>100</v>
      </c>
    </row>
    <row r="27" spans="1:11" ht="165.75" outlineLevel="1" x14ac:dyDescent="0.2">
      <c r="A27" s="17" t="s">
        <v>7</v>
      </c>
      <c r="B27" s="17" t="s">
        <v>33</v>
      </c>
      <c r="C27" s="18" t="s">
        <v>6</v>
      </c>
      <c r="D27" s="22">
        <v>0</v>
      </c>
      <c r="E27" s="22">
        <v>160.5</v>
      </c>
      <c r="F27" s="22">
        <v>160.54</v>
      </c>
      <c r="G27" s="22">
        <v>160.54</v>
      </c>
      <c r="H27" s="26">
        <f t="shared" si="2"/>
        <v>160.54</v>
      </c>
      <c r="I27" s="27">
        <f t="shared" si="3"/>
        <v>3.9999999999992042E-2</v>
      </c>
      <c r="J27" s="27">
        <f t="shared" si="4"/>
        <v>0</v>
      </c>
      <c r="K27" s="27">
        <f t="shared" si="5"/>
        <v>100</v>
      </c>
    </row>
    <row r="28" spans="1:11" ht="204" outlineLevel="1" x14ac:dyDescent="0.2">
      <c r="A28" s="17" t="s">
        <v>7</v>
      </c>
      <c r="B28" s="17" t="s">
        <v>34</v>
      </c>
      <c r="C28" s="18" t="s">
        <v>18</v>
      </c>
      <c r="D28" s="22">
        <v>27.5</v>
      </c>
      <c r="E28" s="22">
        <v>37.4</v>
      </c>
      <c r="F28" s="22">
        <v>35.817100000000003</v>
      </c>
      <c r="G28" s="22">
        <v>32.517099999999999</v>
      </c>
      <c r="H28" s="26">
        <f t="shared" si="2"/>
        <v>8.3171000000000035</v>
      </c>
      <c r="I28" s="27">
        <f t="shared" si="3"/>
        <v>-1.5828999999999951</v>
      </c>
      <c r="J28" s="27">
        <f t="shared" si="4"/>
        <v>-3.3000000000000043</v>
      </c>
      <c r="K28" s="27">
        <f t="shared" si="5"/>
        <v>90.786523755412901</v>
      </c>
    </row>
    <row r="29" spans="1:11" ht="165.75" outlineLevel="1" x14ac:dyDescent="0.2">
      <c r="A29" s="17" t="s">
        <v>7</v>
      </c>
      <c r="B29" s="17" t="s">
        <v>35</v>
      </c>
      <c r="C29" s="18" t="s">
        <v>6</v>
      </c>
      <c r="D29" s="22">
        <v>0</v>
      </c>
      <c r="E29" s="22">
        <v>77.400000000000006</v>
      </c>
      <c r="F29" s="22">
        <v>77.384</v>
      </c>
      <c r="G29" s="22">
        <v>77.384</v>
      </c>
      <c r="H29" s="26">
        <f t="shared" si="2"/>
        <v>77.384</v>
      </c>
      <c r="I29" s="27">
        <f t="shared" si="3"/>
        <v>-1.6000000000005343E-2</v>
      </c>
      <c r="J29" s="27">
        <f t="shared" si="4"/>
        <v>0</v>
      </c>
      <c r="K29" s="27">
        <f t="shared" si="5"/>
        <v>100</v>
      </c>
    </row>
    <row r="30" spans="1:11" ht="204" outlineLevel="1" x14ac:dyDescent="0.2">
      <c r="A30" s="17" t="s">
        <v>7</v>
      </c>
      <c r="B30" s="17" t="s">
        <v>36</v>
      </c>
      <c r="C30" s="18" t="s">
        <v>18</v>
      </c>
      <c r="D30" s="22">
        <v>132.69999999999999</v>
      </c>
      <c r="E30" s="22">
        <v>142</v>
      </c>
      <c r="F30" s="22">
        <v>142.03332</v>
      </c>
      <c r="G30" s="22">
        <v>142.03332</v>
      </c>
      <c r="H30" s="26">
        <f t="shared" si="2"/>
        <v>9.3333200000000147</v>
      </c>
      <c r="I30" s="27">
        <f t="shared" si="3"/>
        <v>3.3320000000003347E-2</v>
      </c>
      <c r="J30" s="27">
        <f t="shared" si="4"/>
        <v>0</v>
      </c>
      <c r="K30" s="27">
        <f t="shared" si="5"/>
        <v>100</v>
      </c>
    </row>
    <row r="31" spans="1:11" ht="165.75" outlineLevel="1" x14ac:dyDescent="0.2">
      <c r="A31" s="17" t="s">
        <v>7</v>
      </c>
      <c r="B31" s="17" t="s">
        <v>37</v>
      </c>
      <c r="C31" s="18" t="s">
        <v>6</v>
      </c>
      <c r="D31" s="22">
        <v>0</v>
      </c>
      <c r="E31" s="22">
        <v>59.3</v>
      </c>
      <c r="F31" s="22">
        <v>59.292000000000002</v>
      </c>
      <c r="G31" s="22">
        <v>59.292000000000002</v>
      </c>
      <c r="H31" s="26">
        <f t="shared" si="2"/>
        <v>59.292000000000002</v>
      </c>
      <c r="I31" s="27">
        <f t="shared" si="3"/>
        <v>-7.9999999999955662E-3</v>
      </c>
      <c r="J31" s="27">
        <f t="shared" si="4"/>
        <v>0</v>
      </c>
      <c r="K31" s="27">
        <f t="shared" si="5"/>
        <v>100</v>
      </c>
    </row>
    <row r="32" spans="1:11" ht="229.5" outlineLevel="1" x14ac:dyDescent="0.2">
      <c r="A32" s="17" t="s">
        <v>7</v>
      </c>
      <c r="B32" s="17" t="s">
        <v>38</v>
      </c>
      <c r="C32" s="18" t="s">
        <v>39</v>
      </c>
      <c r="D32" s="22">
        <v>0</v>
      </c>
      <c r="E32" s="22">
        <v>2830</v>
      </c>
      <c r="F32" s="22">
        <v>2830</v>
      </c>
      <c r="G32" s="22">
        <v>2405.60068</v>
      </c>
      <c r="H32" s="26">
        <f t="shared" si="2"/>
        <v>2830</v>
      </c>
      <c r="I32" s="27">
        <f t="shared" si="3"/>
        <v>0</v>
      </c>
      <c r="J32" s="27">
        <f t="shared" si="4"/>
        <v>-424.39931999999999</v>
      </c>
      <c r="K32" s="27">
        <f t="shared" si="5"/>
        <v>85.003557597173142</v>
      </c>
    </row>
    <row r="33" spans="1:11" ht="204" outlineLevel="1" x14ac:dyDescent="0.2">
      <c r="A33" s="17" t="s">
        <v>7</v>
      </c>
      <c r="B33" s="17" t="s">
        <v>40</v>
      </c>
      <c r="C33" s="18" t="s">
        <v>41</v>
      </c>
      <c r="D33" s="22">
        <v>721</v>
      </c>
      <c r="E33" s="22">
        <v>1637.6</v>
      </c>
      <c r="F33" s="22">
        <v>1637.57</v>
      </c>
      <c r="G33" s="22">
        <v>1599.1242299999999</v>
      </c>
      <c r="H33" s="26">
        <f t="shared" si="2"/>
        <v>916.56999999999994</v>
      </c>
      <c r="I33" s="27">
        <f t="shared" si="3"/>
        <v>-2.9999999999972715E-2</v>
      </c>
      <c r="J33" s="27">
        <f t="shared" si="4"/>
        <v>-38.445770000000039</v>
      </c>
      <c r="K33" s="27">
        <f t="shared" si="5"/>
        <v>97.652267078659222</v>
      </c>
    </row>
    <row r="34" spans="1:11" ht="178.5" outlineLevel="1" x14ac:dyDescent="0.2">
      <c r="A34" s="17" t="s">
        <v>7</v>
      </c>
      <c r="B34" s="17" t="s">
        <v>42</v>
      </c>
      <c r="C34" s="18" t="s">
        <v>43</v>
      </c>
      <c r="D34" s="22">
        <v>0</v>
      </c>
      <c r="E34" s="22">
        <v>7000</v>
      </c>
      <c r="F34" s="22">
        <v>7000</v>
      </c>
      <c r="G34" s="22">
        <v>7000</v>
      </c>
      <c r="H34" s="26">
        <f t="shared" si="2"/>
        <v>7000</v>
      </c>
      <c r="I34" s="27">
        <f t="shared" si="3"/>
        <v>0</v>
      </c>
      <c r="J34" s="27">
        <f t="shared" si="4"/>
        <v>0</v>
      </c>
      <c r="K34" s="27">
        <f t="shared" si="5"/>
        <v>100</v>
      </c>
    </row>
    <row r="35" spans="1:11" ht="178.5" outlineLevel="1" x14ac:dyDescent="0.2">
      <c r="A35" s="17" t="s">
        <v>7</v>
      </c>
      <c r="B35" s="17" t="s">
        <v>44</v>
      </c>
      <c r="C35" s="18" t="s">
        <v>45</v>
      </c>
      <c r="D35" s="22">
        <v>855.6</v>
      </c>
      <c r="E35" s="22">
        <v>953.6</v>
      </c>
      <c r="F35" s="22">
        <v>953.6</v>
      </c>
      <c r="G35" s="22">
        <v>951.75063999999998</v>
      </c>
      <c r="H35" s="26">
        <f t="shared" si="2"/>
        <v>98</v>
      </c>
      <c r="I35" s="27">
        <f t="shared" si="3"/>
        <v>0</v>
      </c>
      <c r="J35" s="27">
        <f t="shared" si="4"/>
        <v>-1.849360000000047</v>
      </c>
      <c r="K35" s="27">
        <f t="shared" si="5"/>
        <v>99.80606543624161</v>
      </c>
    </row>
    <row r="36" spans="1:11" ht="204" outlineLevel="1" x14ac:dyDescent="0.2">
      <c r="A36" s="17" t="s">
        <v>7</v>
      </c>
      <c r="B36" s="17" t="s">
        <v>46</v>
      </c>
      <c r="C36" s="18" t="s">
        <v>47</v>
      </c>
      <c r="D36" s="22">
        <v>991.1</v>
      </c>
      <c r="E36" s="22">
        <v>1089.0999999999999</v>
      </c>
      <c r="F36" s="22">
        <v>1089.0999999999999</v>
      </c>
      <c r="G36" s="22">
        <v>804.59601999999995</v>
      </c>
      <c r="H36" s="26">
        <f t="shared" si="2"/>
        <v>97.999999999999886</v>
      </c>
      <c r="I36" s="27">
        <f t="shared" si="3"/>
        <v>0</v>
      </c>
      <c r="J36" s="27">
        <f t="shared" si="4"/>
        <v>-284.50397999999996</v>
      </c>
      <c r="K36" s="27">
        <f t="shared" si="5"/>
        <v>73.877148103939035</v>
      </c>
    </row>
    <row r="37" spans="1:11" ht="165.75" outlineLevel="1" x14ac:dyDescent="0.2">
      <c r="A37" s="17" t="s">
        <v>7</v>
      </c>
      <c r="B37" s="17" t="s">
        <v>48</v>
      </c>
      <c r="C37" s="18" t="s">
        <v>6</v>
      </c>
      <c r="D37" s="22">
        <v>0</v>
      </c>
      <c r="E37" s="22">
        <v>23.9</v>
      </c>
      <c r="F37" s="22">
        <v>23.859000000000002</v>
      </c>
      <c r="G37" s="22">
        <v>23.859000000000002</v>
      </c>
      <c r="H37" s="26">
        <f t="shared" si="2"/>
        <v>23.859000000000002</v>
      </c>
      <c r="I37" s="27">
        <f t="shared" si="3"/>
        <v>-4.0999999999996817E-2</v>
      </c>
      <c r="J37" s="27">
        <f t="shared" si="4"/>
        <v>0</v>
      </c>
      <c r="K37" s="27">
        <f t="shared" si="5"/>
        <v>100</v>
      </c>
    </row>
    <row r="38" spans="1:11" ht="165.75" outlineLevel="1" x14ac:dyDescent="0.2">
      <c r="A38" s="17" t="s">
        <v>7</v>
      </c>
      <c r="B38" s="17" t="s">
        <v>49</v>
      </c>
      <c r="C38" s="18" t="s">
        <v>6</v>
      </c>
      <c r="D38" s="22">
        <v>0</v>
      </c>
      <c r="E38" s="22">
        <v>14.1</v>
      </c>
      <c r="F38" s="22">
        <v>14.109</v>
      </c>
      <c r="G38" s="22">
        <v>14.109</v>
      </c>
      <c r="H38" s="26">
        <f t="shared" si="2"/>
        <v>14.109</v>
      </c>
      <c r="I38" s="27">
        <f t="shared" si="3"/>
        <v>9.0000000000003411E-3</v>
      </c>
      <c r="J38" s="27">
        <f t="shared" si="4"/>
        <v>0</v>
      </c>
      <c r="K38" s="27">
        <f t="shared" si="5"/>
        <v>100</v>
      </c>
    </row>
    <row r="39" spans="1:11" ht="165.75" outlineLevel="1" x14ac:dyDescent="0.2">
      <c r="A39" s="17" t="s">
        <v>7</v>
      </c>
      <c r="B39" s="17" t="s">
        <v>50</v>
      </c>
      <c r="C39" s="18" t="s">
        <v>6</v>
      </c>
      <c r="D39" s="22">
        <v>0</v>
      </c>
      <c r="E39" s="22">
        <v>568</v>
      </c>
      <c r="F39" s="22">
        <v>568</v>
      </c>
      <c r="G39" s="22">
        <v>568</v>
      </c>
      <c r="H39" s="26">
        <f t="shared" si="2"/>
        <v>568</v>
      </c>
      <c r="I39" s="27">
        <f t="shared" si="3"/>
        <v>0</v>
      </c>
      <c r="J39" s="27">
        <f t="shared" si="4"/>
        <v>0</v>
      </c>
      <c r="K39" s="27">
        <f t="shared" si="5"/>
        <v>100</v>
      </c>
    </row>
    <row r="40" spans="1:11" ht="204" outlineLevel="1" x14ac:dyDescent="0.2">
      <c r="A40" s="17" t="s">
        <v>7</v>
      </c>
      <c r="B40" s="17" t="s">
        <v>51</v>
      </c>
      <c r="C40" s="18" t="s">
        <v>18</v>
      </c>
      <c r="D40" s="22">
        <v>337.4</v>
      </c>
      <c r="E40" s="22">
        <v>327.39999999999998</v>
      </c>
      <c r="F40" s="22">
        <v>327.36426999999998</v>
      </c>
      <c r="G40" s="22">
        <v>327.36426999999998</v>
      </c>
      <c r="H40" s="26">
        <f t="shared" si="2"/>
        <v>-10.035730000000001</v>
      </c>
      <c r="I40" s="27">
        <f t="shared" si="3"/>
        <v>-3.5730000000000928E-2</v>
      </c>
      <c r="J40" s="27">
        <f t="shared" si="4"/>
        <v>0</v>
      </c>
      <c r="K40" s="27">
        <f t="shared" si="5"/>
        <v>100</v>
      </c>
    </row>
    <row r="41" spans="1:11" ht="102" outlineLevel="1" x14ac:dyDescent="0.2">
      <c r="A41" s="17" t="s">
        <v>7</v>
      </c>
      <c r="B41" s="17" t="s">
        <v>52</v>
      </c>
      <c r="C41" s="19" t="s">
        <v>53</v>
      </c>
      <c r="D41" s="22">
        <v>503.2</v>
      </c>
      <c r="E41" s="22">
        <v>578</v>
      </c>
      <c r="F41" s="22">
        <v>578</v>
      </c>
      <c r="G41" s="22">
        <v>546.67452000000003</v>
      </c>
      <c r="H41" s="26">
        <f t="shared" si="2"/>
        <v>74.800000000000011</v>
      </c>
      <c r="I41" s="27">
        <f t="shared" si="3"/>
        <v>0</v>
      </c>
      <c r="J41" s="27">
        <f t="shared" si="4"/>
        <v>-31.32547999999997</v>
      </c>
      <c r="K41" s="27">
        <f t="shared" si="5"/>
        <v>94.580366782006934</v>
      </c>
    </row>
    <row r="42" spans="1:11" ht="102" outlineLevel="1" x14ac:dyDescent="0.2">
      <c r="A42" s="17" t="s">
        <v>7</v>
      </c>
      <c r="B42" s="17" t="s">
        <v>54</v>
      </c>
      <c r="C42" s="19" t="s">
        <v>55</v>
      </c>
      <c r="D42" s="22">
        <v>9</v>
      </c>
      <c r="E42" s="22">
        <v>9</v>
      </c>
      <c r="F42" s="22">
        <v>9</v>
      </c>
      <c r="G42" s="22">
        <v>9</v>
      </c>
      <c r="H42" s="26">
        <f t="shared" si="2"/>
        <v>0</v>
      </c>
      <c r="I42" s="27">
        <f t="shared" si="3"/>
        <v>0</v>
      </c>
      <c r="J42" s="27">
        <f t="shared" si="4"/>
        <v>0</v>
      </c>
      <c r="K42" s="27">
        <f t="shared" si="5"/>
        <v>100</v>
      </c>
    </row>
    <row r="43" spans="1:11" ht="242.25" outlineLevel="1" x14ac:dyDescent="0.2">
      <c r="A43" s="17" t="s">
        <v>7</v>
      </c>
      <c r="B43" s="17" t="s">
        <v>56</v>
      </c>
      <c r="C43" s="18" t="s">
        <v>57</v>
      </c>
      <c r="D43" s="22">
        <v>32.4</v>
      </c>
      <c r="E43" s="22">
        <v>77.8</v>
      </c>
      <c r="F43" s="22">
        <v>77.8</v>
      </c>
      <c r="G43" s="22">
        <v>77.795699999999997</v>
      </c>
      <c r="H43" s="26">
        <f t="shared" si="2"/>
        <v>45.4</v>
      </c>
      <c r="I43" s="27">
        <f t="shared" si="3"/>
        <v>0</v>
      </c>
      <c r="J43" s="27">
        <f t="shared" si="4"/>
        <v>-4.3000000000006366E-3</v>
      </c>
      <c r="K43" s="27">
        <f t="shared" si="5"/>
        <v>99.994473007712088</v>
      </c>
    </row>
    <row r="44" spans="1:11" ht="204" outlineLevel="1" x14ac:dyDescent="0.2">
      <c r="A44" s="17" t="s">
        <v>7</v>
      </c>
      <c r="B44" s="17" t="s">
        <v>58</v>
      </c>
      <c r="C44" s="18" t="s">
        <v>59</v>
      </c>
      <c r="D44" s="22">
        <v>0</v>
      </c>
      <c r="E44" s="22">
        <v>36.4</v>
      </c>
      <c r="F44" s="22">
        <v>36.4</v>
      </c>
      <c r="G44" s="22">
        <v>28.996469999999999</v>
      </c>
      <c r="H44" s="26">
        <f t="shared" si="2"/>
        <v>36.4</v>
      </c>
      <c r="I44" s="27">
        <f t="shared" si="3"/>
        <v>0</v>
      </c>
      <c r="J44" s="27">
        <f t="shared" si="4"/>
        <v>-7.4035299999999999</v>
      </c>
      <c r="K44" s="27">
        <f t="shared" si="5"/>
        <v>79.660631868131873</v>
      </c>
    </row>
    <row r="45" spans="1:11" ht="242.25" outlineLevel="1" x14ac:dyDescent="0.2">
      <c r="A45" s="17" t="s">
        <v>7</v>
      </c>
      <c r="B45" s="17" t="s">
        <v>60</v>
      </c>
      <c r="C45" s="18" t="s">
        <v>61</v>
      </c>
      <c r="D45" s="22">
        <v>862.2</v>
      </c>
      <c r="E45" s="22">
        <v>960.2</v>
      </c>
      <c r="F45" s="22">
        <v>960.2</v>
      </c>
      <c r="G45" s="22">
        <v>858.18422999999996</v>
      </c>
      <c r="H45" s="26">
        <f t="shared" si="2"/>
        <v>98</v>
      </c>
      <c r="I45" s="27">
        <f t="shared" si="3"/>
        <v>0</v>
      </c>
      <c r="J45" s="27">
        <f t="shared" si="4"/>
        <v>-102.01577000000009</v>
      </c>
      <c r="K45" s="27">
        <f t="shared" si="5"/>
        <v>89.375570714434488</v>
      </c>
    </row>
    <row r="46" spans="1:11" ht="127.5" outlineLevel="1" x14ac:dyDescent="0.2">
      <c r="A46" s="17" t="s">
        <v>7</v>
      </c>
      <c r="B46" s="17" t="s">
        <v>62</v>
      </c>
      <c r="C46" s="18" t="s">
        <v>63</v>
      </c>
      <c r="D46" s="22">
        <v>103.5</v>
      </c>
      <c r="E46" s="22">
        <v>115.3</v>
      </c>
      <c r="F46" s="22">
        <v>115.3</v>
      </c>
      <c r="G46" s="22">
        <v>114.49614</v>
      </c>
      <c r="H46" s="26">
        <f t="shared" si="2"/>
        <v>11.799999999999997</v>
      </c>
      <c r="I46" s="27">
        <f t="shared" si="3"/>
        <v>0</v>
      </c>
      <c r="J46" s="27">
        <f t="shared" si="4"/>
        <v>-0.80386000000000024</v>
      </c>
      <c r="K46" s="27">
        <f t="shared" si="5"/>
        <v>99.302810060711195</v>
      </c>
    </row>
    <row r="47" spans="1:11" ht="153" outlineLevel="1" x14ac:dyDescent="0.2">
      <c r="A47" s="17" t="s">
        <v>7</v>
      </c>
      <c r="B47" s="17" t="s">
        <v>64</v>
      </c>
      <c r="C47" s="18" t="s">
        <v>65</v>
      </c>
      <c r="D47" s="22">
        <v>473.3</v>
      </c>
      <c r="E47" s="22">
        <v>496.2</v>
      </c>
      <c r="F47" s="22">
        <v>496.209</v>
      </c>
      <c r="G47" s="22">
        <v>467.709</v>
      </c>
      <c r="H47" s="26">
        <f t="shared" si="2"/>
        <v>22.908999999999992</v>
      </c>
      <c r="I47" s="27">
        <f t="shared" si="3"/>
        <v>9.0000000000145519E-3</v>
      </c>
      <c r="J47" s="27">
        <f t="shared" si="4"/>
        <v>-28.5</v>
      </c>
      <c r="K47" s="27">
        <f t="shared" si="5"/>
        <v>94.25645242226561</v>
      </c>
    </row>
    <row r="48" spans="1:11" ht="204" outlineLevel="1" x14ac:dyDescent="0.2">
      <c r="A48" s="17" t="s">
        <v>7</v>
      </c>
      <c r="B48" s="17" t="s">
        <v>66</v>
      </c>
      <c r="C48" s="18" t="s">
        <v>67</v>
      </c>
      <c r="D48" s="22">
        <v>0</v>
      </c>
      <c r="E48" s="22">
        <v>113.5</v>
      </c>
      <c r="F48" s="22">
        <v>113.5</v>
      </c>
      <c r="G48" s="22">
        <v>113.5</v>
      </c>
      <c r="H48" s="26">
        <f t="shared" si="2"/>
        <v>113.5</v>
      </c>
      <c r="I48" s="27">
        <f t="shared" si="3"/>
        <v>0</v>
      </c>
      <c r="J48" s="27">
        <f t="shared" si="4"/>
        <v>0</v>
      </c>
      <c r="K48" s="27">
        <f t="shared" si="5"/>
        <v>100</v>
      </c>
    </row>
    <row r="49" spans="1:11" ht="32.25" customHeight="1" x14ac:dyDescent="0.2">
      <c r="A49" s="4" t="s">
        <v>68</v>
      </c>
      <c r="B49" s="43" t="s">
        <v>144</v>
      </c>
      <c r="C49" s="43"/>
      <c r="D49" s="21">
        <f>SUM(D50:D70)</f>
        <v>262981.10000000003</v>
      </c>
      <c r="E49" s="21">
        <f>SUM(E50:E70)</f>
        <v>278864.49999999994</v>
      </c>
      <c r="F49" s="21">
        <f>SUM(F50:F70)</f>
        <v>278864.53208999994</v>
      </c>
      <c r="G49" s="21">
        <f>SUM(G50:G70)</f>
        <v>261784.51548000003</v>
      </c>
      <c r="H49" s="29">
        <f t="shared" si="2"/>
        <v>15883.4320899999</v>
      </c>
      <c r="I49" s="30">
        <f t="shared" si="3"/>
        <v>3.208999999333173E-2</v>
      </c>
      <c r="J49" s="30">
        <f t="shared" si="4"/>
        <v>-17080.016609999904</v>
      </c>
      <c r="K49" s="30">
        <f t="shared" si="5"/>
        <v>93.875156341327923</v>
      </c>
    </row>
    <row r="50" spans="1:11" ht="204" outlineLevel="1" x14ac:dyDescent="0.2">
      <c r="A50" s="17" t="s">
        <v>68</v>
      </c>
      <c r="B50" s="17" t="s">
        <v>69</v>
      </c>
      <c r="C50" s="18" t="s">
        <v>70</v>
      </c>
      <c r="D50" s="22">
        <v>1080</v>
      </c>
      <c r="E50" s="22">
        <v>1080</v>
      </c>
      <c r="F50" s="22">
        <v>1080</v>
      </c>
      <c r="G50" s="22">
        <v>1078.8009099999999</v>
      </c>
      <c r="H50" s="26">
        <f t="shared" si="2"/>
        <v>0</v>
      </c>
      <c r="I50" s="27">
        <f t="shared" si="3"/>
        <v>0</v>
      </c>
      <c r="J50" s="27">
        <f t="shared" si="4"/>
        <v>-1.1990900000000693</v>
      </c>
      <c r="K50" s="27">
        <f t="shared" si="5"/>
        <v>99.888973148148139</v>
      </c>
    </row>
    <row r="51" spans="1:11" ht="153" outlineLevel="1" x14ac:dyDescent="0.2">
      <c r="A51" s="17" t="s">
        <v>68</v>
      </c>
      <c r="B51" s="17" t="s">
        <v>71</v>
      </c>
      <c r="C51" s="18" t="s">
        <v>72</v>
      </c>
      <c r="D51" s="22">
        <v>0</v>
      </c>
      <c r="E51" s="22">
        <v>1000</v>
      </c>
      <c r="F51" s="22">
        <v>1000</v>
      </c>
      <c r="G51" s="22">
        <v>1000</v>
      </c>
      <c r="H51" s="26">
        <f t="shared" si="2"/>
        <v>1000</v>
      </c>
      <c r="I51" s="27">
        <f t="shared" si="3"/>
        <v>0</v>
      </c>
      <c r="J51" s="27">
        <f t="shared" si="4"/>
        <v>0</v>
      </c>
      <c r="K51" s="27">
        <f t="shared" si="5"/>
        <v>100</v>
      </c>
    </row>
    <row r="52" spans="1:11" ht="229.5" outlineLevel="1" x14ac:dyDescent="0.2">
      <c r="A52" s="17" t="s">
        <v>68</v>
      </c>
      <c r="B52" s="17" t="s">
        <v>73</v>
      </c>
      <c r="C52" s="18" t="s">
        <v>74</v>
      </c>
      <c r="D52" s="22">
        <v>5758.8</v>
      </c>
      <c r="E52" s="22">
        <v>6667</v>
      </c>
      <c r="F52" s="22">
        <v>6666.98</v>
      </c>
      <c r="G52" s="22">
        <v>6384.71965</v>
      </c>
      <c r="H52" s="26">
        <f t="shared" si="2"/>
        <v>908.17999999999938</v>
      </c>
      <c r="I52" s="27">
        <f t="shared" si="3"/>
        <v>-2.0000000000436557E-2</v>
      </c>
      <c r="J52" s="27">
        <f t="shared" si="4"/>
        <v>-282.26034999999956</v>
      </c>
      <c r="K52" s="27">
        <f t="shared" si="5"/>
        <v>95.766293734194491</v>
      </c>
    </row>
    <row r="53" spans="1:11" ht="112.5" outlineLevel="1" x14ac:dyDescent="0.2">
      <c r="A53" s="17"/>
      <c r="B53" s="32" t="s">
        <v>151</v>
      </c>
      <c r="C53" s="33" t="s">
        <v>152</v>
      </c>
      <c r="D53" s="22">
        <v>3432.8</v>
      </c>
      <c r="E53" s="22">
        <v>0</v>
      </c>
      <c r="F53" s="22">
        <v>0</v>
      </c>
      <c r="G53" s="22">
        <v>0</v>
      </c>
      <c r="H53" s="26">
        <f t="shared" si="2"/>
        <v>-3432.8</v>
      </c>
      <c r="I53" s="27">
        <f t="shared" si="3"/>
        <v>0</v>
      </c>
      <c r="J53" s="27">
        <f t="shared" si="4"/>
        <v>0</v>
      </c>
      <c r="K53" s="27">
        <v>0</v>
      </c>
    </row>
    <row r="54" spans="1:11" ht="242.25" outlineLevel="1" x14ac:dyDescent="0.2">
      <c r="A54" s="17" t="s">
        <v>68</v>
      </c>
      <c r="B54" s="17" t="s">
        <v>75</v>
      </c>
      <c r="C54" s="18" t="s">
        <v>76</v>
      </c>
      <c r="D54" s="22">
        <v>0</v>
      </c>
      <c r="E54" s="22">
        <v>4332.3999999999996</v>
      </c>
      <c r="F54" s="22">
        <v>4332.4279999999999</v>
      </c>
      <c r="G54" s="22">
        <v>2626.2126699999999</v>
      </c>
      <c r="H54" s="26">
        <f t="shared" si="2"/>
        <v>4332.4279999999999</v>
      </c>
      <c r="I54" s="27">
        <f t="shared" si="3"/>
        <v>2.8000000000247383E-2</v>
      </c>
      <c r="J54" s="27">
        <f t="shared" si="4"/>
        <v>-1706.21533</v>
      </c>
      <c r="K54" s="27">
        <f t="shared" si="5"/>
        <v>60.617572178925997</v>
      </c>
    </row>
    <row r="55" spans="1:11" ht="165.75" outlineLevel="1" x14ac:dyDescent="0.2">
      <c r="A55" s="17" t="s">
        <v>68</v>
      </c>
      <c r="B55" s="17" t="s">
        <v>77</v>
      </c>
      <c r="C55" s="18" t="s">
        <v>6</v>
      </c>
      <c r="D55" s="22">
        <v>0</v>
      </c>
      <c r="E55" s="22">
        <v>204.7</v>
      </c>
      <c r="F55" s="22">
        <v>204.73400000000001</v>
      </c>
      <c r="G55" s="22">
        <v>204.73400000000001</v>
      </c>
      <c r="H55" s="26">
        <f t="shared" si="2"/>
        <v>204.73400000000001</v>
      </c>
      <c r="I55" s="27">
        <f t="shared" si="3"/>
        <v>3.4000000000020236E-2</v>
      </c>
      <c r="J55" s="27">
        <f t="shared" si="4"/>
        <v>0</v>
      </c>
      <c r="K55" s="27">
        <f t="shared" si="5"/>
        <v>100</v>
      </c>
    </row>
    <row r="56" spans="1:11" ht="204" outlineLevel="1" x14ac:dyDescent="0.2">
      <c r="A56" s="17" t="s">
        <v>68</v>
      </c>
      <c r="B56" s="17" t="s">
        <v>78</v>
      </c>
      <c r="C56" s="18" t="s">
        <v>79</v>
      </c>
      <c r="D56" s="22">
        <v>0</v>
      </c>
      <c r="E56" s="22">
        <v>472.3</v>
      </c>
      <c r="F56" s="22">
        <v>472.26100000000002</v>
      </c>
      <c r="G56" s="22">
        <v>472.26100000000002</v>
      </c>
      <c r="H56" s="26">
        <f t="shared" si="2"/>
        <v>472.26100000000002</v>
      </c>
      <c r="I56" s="27">
        <f t="shared" si="3"/>
        <v>-3.8999999999987267E-2</v>
      </c>
      <c r="J56" s="27">
        <f t="shared" si="4"/>
        <v>0</v>
      </c>
      <c r="K56" s="27">
        <f t="shared" si="5"/>
        <v>100</v>
      </c>
    </row>
    <row r="57" spans="1:11" ht="204" outlineLevel="1" x14ac:dyDescent="0.2">
      <c r="A57" s="17" t="s">
        <v>68</v>
      </c>
      <c r="B57" s="17" t="s">
        <v>80</v>
      </c>
      <c r="C57" s="18" t="s">
        <v>18</v>
      </c>
      <c r="D57" s="22">
        <v>5094.8</v>
      </c>
      <c r="E57" s="22">
        <v>4975.7</v>
      </c>
      <c r="F57" s="22">
        <v>4975.6761800000004</v>
      </c>
      <c r="G57" s="22">
        <v>4975.6761800000004</v>
      </c>
      <c r="H57" s="26">
        <f t="shared" si="2"/>
        <v>-119.1238199999998</v>
      </c>
      <c r="I57" s="27">
        <f t="shared" si="3"/>
        <v>-2.3819999999432184E-2</v>
      </c>
      <c r="J57" s="27">
        <f t="shared" si="4"/>
        <v>0</v>
      </c>
      <c r="K57" s="27">
        <f t="shared" si="5"/>
        <v>100</v>
      </c>
    </row>
    <row r="58" spans="1:11" ht="153" outlineLevel="1" x14ac:dyDescent="0.2">
      <c r="A58" s="17" t="s">
        <v>68</v>
      </c>
      <c r="B58" s="17" t="s">
        <v>81</v>
      </c>
      <c r="C58" s="18" t="s">
        <v>82</v>
      </c>
      <c r="D58" s="22">
        <v>0</v>
      </c>
      <c r="E58" s="22">
        <v>5796.5</v>
      </c>
      <c r="F58" s="22">
        <v>5796.5</v>
      </c>
      <c r="G58" s="22">
        <v>5022.5991899999999</v>
      </c>
      <c r="H58" s="26">
        <f t="shared" si="2"/>
        <v>5796.5</v>
      </c>
      <c r="I58" s="27">
        <f t="shared" si="3"/>
        <v>0</v>
      </c>
      <c r="J58" s="27">
        <f t="shared" si="4"/>
        <v>-773.90081000000009</v>
      </c>
      <c r="K58" s="27">
        <f t="shared" si="5"/>
        <v>86.648825843181228</v>
      </c>
    </row>
    <row r="59" spans="1:11" ht="408" outlineLevel="1" x14ac:dyDescent="0.2">
      <c r="A59" s="17" t="s">
        <v>68</v>
      </c>
      <c r="B59" s="17" t="s">
        <v>83</v>
      </c>
      <c r="C59" s="18" t="s">
        <v>84</v>
      </c>
      <c r="D59" s="22">
        <v>32673.5</v>
      </c>
      <c r="E59" s="22">
        <v>35324.199999999997</v>
      </c>
      <c r="F59" s="22">
        <v>35324.239399999999</v>
      </c>
      <c r="G59" s="22">
        <v>32283.96759</v>
      </c>
      <c r="H59" s="26">
        <f t="shared" si="2"/>
        <v>2650.7393999999986</v>
      </c>
      <c r="I59" s="27">
        <f t="shared" si="3"/>
        <v>3.9400000001478475E-2</v>
      </c>
      <c r="J59" s="27">
        <f t="shared" si="4"/>
        <v>-3040.2718099999984</v>
      </c>
      <c r="K59" s="27">
        <f t="shared" si="5"/>
        <v>91.393241973102477</v>
      </c>
    </row>
    <row r="60" spans="1:11" ht="409.5" outlineLevel="1" x14ac:dyDescent="0.2">
      <c r="A60" s="17" t="s">
        <v>68</v>
      </c>
      <c r="B60" s="17" t="s">
        <v>85</v>
      </c>
      <c r="C60" s="18" t="s">
        <v>86</v>
      </c>
      <c r="D60" s="22">
        <v>28870.1</v>
      </c>
      <c r="E60" s="22">
        <v>30832.799999999999</v>
      </c>
      <c r="F60" s="22">
        <v>30832.799999999999</v>
      </c>
      <c r="G60" s="22">
        <v>26084.967629999999</v>
      </c>
      <c r="H60" s="26">
        <f t="shared" si="2"/>
        <v>1962.7000000000007</v>
      </c>
      <c r="I60" s="27">
        <f t="shared" si="3"/>
        <v>0</v>
      </c>
      <c r="J60" s="27">
        <f t="shared" si="4"/>
        <v>-4747.8323700000001</v>
      </c>
      <c r="K60" s="27">
        <f t="shared" si="5"/>
        <v>84.601358391064068</v>
      </c>
    </row>
    <row r="61" spans="1:11" ht="293.25" outlineLevel="1" x14ac:dyDescent="0.2">
      <c r="A61" s="17" t="s">
        <v>68</v>
      </c>
      <c r="B61" s="17" t="s">
        <v>87</v>
      </c>
      <c r="C61" s="18" t="s">
        <v>88</v>
      </c>
      <c r="D61" s="22">
        <v>165.8</v>
      </c>
      <c r="E61" s="22">
        <v>65.8</v>
      </c>
      <c r="F61" s="22">
        <v>65.8</v>
      </c>
      <c r="G61" s="22">
        <v>20.2</v>
      </c>
      <c r="H61" s="26">
        <f t="shared" si="2"/>
        <v>-100.00000000000001</v>
      </c>
      <c r="I61" s="27">
        <f t="shared" si="3"/>
        <v>0</v>
      </c>
      <c r="J61" s="27">
        <f t="shared" si="4"/>
        <v>-45.599999999999994</v>
      </c>
      <c r="K61" s="27">
        <f t="shared" si="5"/>
        <v>30.69908814589666</v>
      </c>
    </row>
    <row r="62" spans="1:11" ht="229.5" outlineLevel="1" x14ac:dyDescent="0.2">
      <c r="A62" s="17" t="s">
        <v>68</v>
      </c>
      <c r="B62" s="17" t="s">
        <v>89</v>
      </c>
      <c r="C62" s="18" t="s">
        <v>90</v>
      </c>
      <c r="D62" s="22">
        <v>3212.1</v>
      </c>
      <c r="E62" s="22">
        <v>974.6</v>
      </c>
      <c r="F62" s="22">
        <v>974.6</v>
      </c>
      <c r="G62" s="22">
        <v>672.6</v>
      </c>
      <c r="H62" s="26">
        <f t="shared" si="2"/>
        <v>-2237.5</v>
      </c>
      <c r="I62" s="27">
        <f t="shared" si="3"/>
        <v>0</v>
      </c>
      <c r="J62" s="27">
        <f t="shared" si="4"/>
        <v>-302</v>
      </c>
      <c r="K62" s="27">
        <f t="shared" si="5"/>
        <v>69.0129283808742</v>
      </c>
    </row>
    <row r="63" spans="1:11" ht="178.5" outlineLevel="1" x14ac:dyDescent="0.2">
      <c r="A63" s="17" t="s">
        <v>68</v>
      </c>
      <c r="B63" s="17" t="s">
        <v>91</v>
      </c>
      <c r="C63" s="18" t="s">
        <v>92</v>
      </c>
      <c r="D63" s="22">
        <v>225</v>
      </c>
      <c r="E63" s="22">
        <v>225</v>
      </c>
      <c r="F63" s="22">
        <v>225</v>
      </c>
      <c r="G63" s="22">
        <v>200.7</v>
      </c>
      <c r="H63" s="26">
        <f t="shared" si="2"/>
        <v>0</v>
      </c>
      <c r="I63" s="27">
        <f t="shared" si="3"/>
        <v>0</v>
      </c>
      <c r="J63" s="27">
        <f t="shared" si="4"/>
        <v>-24.300000000000011</v>
      </c>
      <c r="K63" s="27">
        <f t="shared" si="5"/>
        <v>89.199999999999989</v>
      </c>
    </row>
    <row r="64" spans="1:11" ht="409.5" outlineLevel="1" x14ac:dyDescent="0.2">
      <c r="A64" s="17" t="s">
        <v>68</v>
      </c>
      <c r="B64" s="17" t="s">
        <v>93</v>
      </c>
      <c r="C64" s="18" t="s">
        <v>94</v>
      </c>
      <c r="D64" s="22">
        <v>126904.8</v>
      </c>
      <c r="E64" s="22">
        <v>127156.2</v>
      </c>
      <c r="F64" s="22">
        <v>127156.24</v>
      </c>
      <c r="G64" s="22">
        <v>124903.12962000001</v>
      </c>
      <c r="H64" s="26">
        <f t="shared" si="2"/>
        <v>251.44000000000233</v>
      </c>
      <c r="I64" s="27">
        <f t="shared" si="3"/>
        <v>4.0000000008149073E-2</v>
      </c>
      <c r="J64" s="27">
        <f t="shared" si="4"/>
        <v>-2253.1103799999983</v>
      </c>
      <c r="K64" s="27">
        <f t="shared" si="5"/>
        <v>98.228077222163861</v>
      </c>
    </row>
    <row r="65" spans="1:11" ht="408" outlineLevel="1" x14ac:dyDescent="0.2">
      <c r="A65" s="17" t="s">
        <v>68</v>
      </c>
      <c r="B65" s="17" t="s">
        <v>95</v>
      </c>
      <c r="C65" s="18" t="s">
        <v>96</v>
      </c>
      <c r="D65" s="22">
        <v>52968.5</v>
      </c>
      <c r="E65" s="22">
        <v>55731.1</v>
      </c>
      <c r="F65" s="22">
        <v>55731.06</v>
      </c>
      <c r="G65" s="22">
        <v>52662.188609999997</v>
      </c>
      <c r="H65" s="26">
        <f t="shared" si="2"/>
        <v>2762.5599999999977</v>
      </c>
      <c r="I65" s="27">
        <f t="shared" si="3"/>
        <v>-4.0000000000873115E-2</v>
      </c>
      <c r="J65" s="27">
        <f t="shared" si="4"/>
        <v>-3068.8713900000002</v>
      </c>
      <c r="K65" s="27">
        <f t="shared" si="5"/>
        <v>94.49342720199472</v>
      </c>
    </row>
    <row r="66" spans="1:11" ht="191.25" outlineLevel="1" x14ac:dyDescent="0.2">
      <c r="A66" s="17" t="s">
        <v>68</v>
      </c>
      <c r="B66" s="17" t="s">
        <v>97</v>
      </c>
      <c r="C66" s="18" t="s">
        <v>98</v>
      </c>
      <c r="D66" s="22">
        <v>0</v>
      </c>
      <c r="E66" s="22">
        <v>1685.6</v>
      </c>
      <c r="F66" s="22">
        <v>1685.6489999999999</v>
      </c>
      <c r="G66" s="22">
        <v>1438.47974</v>
      </c>
      <c r="H66" s="26">
        <f t="shared" si="2"/>
        <v>1685.6489999999999</v>
      </c>
      <c r="I66" s="27">
        <f t="shared" si="3"/>
        <v>4.8999999999978172E-2</v>
      </c>
      <c r="J66" s="27">
        <f t="shared" si="4"/>
        <v>-247.16925999999989</v>
      </c>
      <c r="K66" s="27">
        <f t="shared" si="5"/>
        <v>85.336848893215617</v>
      </c>
    </row>
    <row r="67" spans="1:11" ht="165.75" outlineLevel="1" x14ac:dyDescent="0.2">
      <c r="A67" s="17" t="s">
        <v>68</v>
      </c>
      <c r="B67" s="17" t="s">
        <v>99</v>
      </c>
      <c r="C67" s="18" t="s">
        <v>6</v>
      </c>
      <c r="D67" s="22">
        <v>0</v>
      </c>
      <c r="E67" s="22">
        <v>152.69999999999999</v>
      </c>
      <c r="F67" s="22">
        <v>152.66451000000001</v>
      </c>
      <c r="G67" s="22">
        <v>152.66451000000001</v>
      </c>
      <c r="H67" s="26">
        <f t="shared" si="2"/>
        <v>152.66451000000001</v>
      </c>
      <c r="I67" s="27">
        <f t="shared" si="3"/>
        <v>-3.5489999999981592E-2</v>
      </c>
      <c r="J67" s="27">
        <f t="shared" si="4"/>
        <v>0</v>
      </c>
      <c r="K67" s="27">
        <f t="shared" si="5"/>
        <v>100</v>
      </c>
    </row>
    <row r="68" spans="1:11" ht="165.75" outlineLevel="1" x14ac:dyDescent="0.2">
      <c r="A68" s="17" t="s">
        <v>68</v>
      </c>
      <c r="B68" s="17" t="s">
        <v>100</v>
      </c>
      <c r="C68" s="18" t="s">
        <v>6</v>
      </c>
      <c r="D68" s="22">
        <v>0</v>
      </c>
      <c r="E68" s="22">
        <v>14</v>
      </c>
      <c r="F68" s="22">
        <v>14</v>
      </c>
      <c r="G68" s="22">
        <v>14</v>
      </c>
      <c r="H68" s="26">
        <f t="shared" si="2"/>
        <v>14</v>
      </c>
      <c r="I68" s="27">
        <f t="shared" si="3"/>
        <v>0</v>
      </c>
      <c r="J68" s="27">
        <f t="shared" si="4"/>
        <v>0</v>
      </c>
      <c r="K68" s="27">
        <f t="shared" si="5"/>
        <v>100</v>
      </c>
    </row>
    <row r="69" spans="1:11" ht="204" outlineLevel="1" x14ac:dyDescent="0.2">
      <c r="A69" s="17" t="s">
        <v>68</v>
      </c>
      <c r="B69" s="17" t="s">
        <v>101</v>
      </c>
      <c r="C69" s="18" t="s">
        <v>18</v>
      </c>
      <c r="D69" s="22">
        <v>0</v>
      </c>
      <c r="E69" s="22">
        <v>156.6</v>
      </c>
      <c r="F69" s="22">
        <v>156.6</v>
      </c>
      <c r="G69" s="22">
        <v>156.6</v>
      </c>
      <c r="H69" s="26">
        <f t="shared" si="2"/>
        <v>156.6</v>
      </c>
      <c r="I69" s="27">
        <f t="shared" si="3"/>
        <v>0</v>
      </c>
      <c r="J69" s="27">
        <f t="shared" si="4"/>
        <v>0</v>
      </c>
      <c r="K69" s="27">
        <f t="shared" si="5"/>
        <v>100</v>
      </c>
    </row>
    <row r="70" spans="1:11" ht="191.25" outlineLevel="1" x14ac:dyDescent="0.2">
      <c r="A70" s="17" t="s">
        <v>68</v>
      </c>
      <c r="B70" s="17" t="s">
        <v>102</v>
      </c>
      <c r="C70" s="18" t="s">
        <v>103</v>
      </c>
      <c r="D70" s="22">
        <v>2594.9</v>
      </c>
      <c r="E70" s="22">
        <v>2017.3</v>
      </c>
      <c r="F70" s="22">
        <v>2017.3</v>
      </c>
      <c r="G70" s="22">
        <v>1430.0141799999999</v>
      </c>
      <c r="H70" s="26">
        <f t="shared" si="2"/>
        <v>-577.60000000000014</v>
      </c>
      <c r="I70" s="27">
        <f t="shared" si="3"/>
        <v>0</v>
      </c>
      <c r="J70" s="27">
        <f t="shared" si="4"/>
        <v>-587.28582000000006</v>
      </c>
      <c r="K70" s="27">
        <f t="shared" si="5"/>
        <v>70.887531849501812</v>
      </c>
    </row>
    <row r="71" spans="1:11" ht="27.75" customHeight="1" x14ac:dyDescent="0.2">
      <c r="A71" s="4" t="s">
        <v>104</v>
      </c>
      <c r="B71" s="43" t="s">
        <v>145</v>
      </c>
      <c r="C71" s="43"/>
      <c r="D71" s="23">
        <f>SUM(D72:D80)</f>
        <v>1212.2</v>
      </c>
      <c r="E71" s="23">
        <f>SUM(E72:E80)</f>
        <v>2893.8</v>
      </c>
      <c r="F71" s="23">
        <f t="shared" ref="F71:G71" si="7">SUM(F72:F80)</f>
        <v>2895.3416299999999</v>
      </c>
      <c r="G71" s="23">
        <f t="shared" si="7"/>
        <v>2895.3416299999999</v>
      </c>
      <c r="H71" s="29">
        <f t="shared" si="2"/>
        <v>1683.1416299999999</v>
      </c>
      <c r="I71" s="30">
        <f t="shared" si="3"/>
        <v>1.5416299999997136</v>
      </c>
      <c r="J71" s="30">
        <f t="shared" si="4"/>
        <v>0</v>
      </c>
      <c r="K71" s="30">
        <f t="shared" si="5"/>
        <v>100</v>
      </c>
    </row>
    <row r="72" spans="1:11" ht="204" outlineLevel="1" x14ac:dyDescent="0.2">
      <c r="A72" s="17" t="s">
        <v>104</v>
      </c>
      <c r="B72" s="17" t="s">
        <v>105</v>
      </c>
      <c r="C72" s="18" t="s">
        <v>79</v>
      </c>
      <c r="D72" s="22">
        <v>0</v>
      </c>
      <c r="E72" s="22">
        <v>366.3</v>
      </c>
      <c r="F72" s="22">
        <v>366.3</v>
      </c>
      <c r="G72" s="22">
        <v>366.3</v>
      </c>
      <c r="H72" s="26">
        <f t="shared" si="2"/>
        <v>366.3</v>
      </c>
      <c r="I72" s="27">
        <f t="shared" si="3"/>
        <v>0</v>
      </c>
      <c r="J72" s="27">
        <f t="shared" si="4"/>
        <v>0</v>
      </c>
      <c r="K72" s="27">
        <f t="shared" si="5"/>
        <v>100</v>
      </c>
    </row>
    <row r="73" spans="1:11" ht="153" outlineLevel="1" x14ac:dyDescent="0.2">
      <c r="A73" s="17" t="s">
        <v>104</v>
      </c>
      <c r="B73" s="17" t="s">
        <v>106</v>
      </c>
      <c r="C73" s="18" t="s">
        <v>107</v>
      </c>
      <c r="D73" s="22">
        <v>96.6</v>
      </c>
      <c r="E73" s="22">
        <v>112.4</v>
      </c>
      <c r="F73" s="22">
        <v>112.4</v>
      </c>
      <c r="G73" s="22">
        <v>112.4</v>
      </c>
      <c r="H73" s="26">
        <f t="shared" si="2"/>
        <v>15.800000000000011</v>
      </c>
      <c r="I73" s="27">
        <f t="shared" si="3"/>
        <v>0</v>
      </c>
      <c r="J73" s="27">
        <f t="shared" si="4"/>
        <v>0</v>
      </c>
      <c r="K73" s="27">
        <f t="shared" si="5"/>
        <v>100</v>
      </c>
    </row>
    <row r="74" spans="1:11" ht="140.25" outlineLevel="1" x14ac:dyDescent="0.2">
      <c r="A74" s="17" t="s">
        <v>104</v>
      </c>
      <c r="B74" s="34" t="s">
        <v>153</v>
      </c>
      <c r="C74" s="35" t="s">
        <v>154</v>
      </c>
      <c r="D74" s="22">
        <v>21.9</v>
      </c>
      <c r="E74" s="22">
        <v>0</v>
      </c>
      <c r="F74" s="22">
        <v>0</v>
      </c>
      <c r="G74" s="22">
        <v>0</v>
      </c>
      <c r="H74" s="26">
        <f t="shared" si="2"/>
        <v>-21.9</v>
      </c>
      <c r="I74" s="27">
        <f t="shared" si="3"/>
        <v>0</v>
      </c>
      <c r="J74" s="27">
        <f t="shared" si="4"/>
        <v>0</v>
      </c>
      <c r="K74" s="27">
        <v>0</v>
      </c>
    </row>
    <row r="75" spans="1:11" ht="165.75" outlineLevel="1" x14ac:dyDescent="0.2">
      <c r="A75" s="17" t="s">
        <v>104</v>
      </c>
      <c r="B75" s="17" t="s">
        <v>108</v>
      </c>
      <c r="C75" s="18" t="s">
        <v>6</v>
      </c>
      <c r="D75" s="22">
        <v>0</v>
      </c>
      <c r="E75" s="22">
        <v>4.7</v>
      </c>
      <c r="F75" s="22">
        <v>4.7</v>
      </c>
      <c r="G75" s="22">
        <v>4.7</v>
      </c>
      <c r="H75" s="26">
        <f t="shared" ref="H75:H88" si="8">F75-D75</f>
        <v>4.7</v>
      </c>
      <c r="I75" s="27">
        <f t="shared" ref="I75:I88" si="9">F75-E75</f>
        <v>0</v>
      </c>
      <c r="J75" s="27">
        <f t="shared" ref="J75:J88" si="10">G75-F75</f>
        <v>0</v>
      </c>
      <c r="K75" s="27">
        <f t="shared" ref="K75:K88" si="11">G75/F75*100</f>
        <v>100</v>
      </c>
    </row>
    <row r="76" spans="1:11" ht="204" outlineLevel="1" x14ac:dyDescent="0.2">
      <c r="A76" s="17" t="s">
        <v>104</v>
      </c>
      <c r="B76" s="17" t="s">
        <v>109</v>
      </c>
      <c r="C76" s="18" t="s">
        <v>79</v>
      </c>
      <c r="D76" s="22">
        <v>0</v>
      </c>
      <c r="E76" s="22">
        <v>801.1</v>
      </c>
      <c r="F76" s="22">
        <v>801.1</v>
      </c>
      <c r="G76" s="22">
        <v>801.1</v>
      </c>
      <c r="H76" s="26">
        <f t="shared" si="8"/>
        <v>801.1</v>
      </c>
      <c r="I76" s="27">
        <f t="shared" si="9"/>
        <v>0</v>
      </c>
      <c r="J76" s="27">
        <f t="shared" si="10"/>
        <v>0</v>
      </c>
      <c r="K76" s="27">
        <f t="shared" si="11"/>
        <v>100</v>
      </c>
    </row>
    <row r="77" spans="1:11" ht="127.5" outlineLevel="1" x14ac:dyDescent="0.2">
      <c r="A77" s="17" t="s">
        <v>104</v>
      </c>
      <c r="B77" s="17" t="s">
        <v>110</v>
      </c>
      <c r="C77" s="18" t="s">
        <v>111</v>
      </c>
      <c r="D77" s="22">
        <v>0</v>
      </c>
      <c r="E77" s="22">
        <v>265</v>
      </c>
      <c r="F77" s="22">
        <v>265</v>
      </c>
      <c r="G77" s="22">
        <v>265</v>
      </c>
      <c r="H77" s="26">
        <f t="shared" si="8"/>
        <v>265</v>
      </c>
      <c r="I77" s="27">
        <f t="shared" si="9"/>
        <v>0</v>
      </c>
      <c r="J77" s="27">
        <f t="shared" si="10"/>
        <v>0</v>
      </c>
      <c r="K77" s="27">
        <f t="shared" si="11"/>
        <v>100</v>
      </c>
    </row>
    <row r="78" spans="1:11" ht="165.75" outlineLevel="1" x14ac:dyDescent="0.2">
      <c r="A78" s="17" t="s">
        <v>104</v>
      </c>
      <c r="B78" s="17" t="s">
        <v>112</v>
      </c>
      <c r="C78" s="18" t="s">
        <v>6</v>
      </c>
      <c r="D78" s="22">
        <v>0</v>
      </c>
      <c r="E78" s="22">
        <v>58</v>
      </c>
      <c r="F78" s="22">
        <v>58.023000000000003</v>
      </c>
      <c r="G78" s="22">
        <v>58.023000000000003</v>
      </c>
      <c r="H78" s="26">
        <f t="shared" si="8"/>
        <v>58.023000000000003</v>
      </c>
      <c r="I78" s="27">
        <f t="shared" si="9"/>
        <v>2.300000000000324E-2</v>
      </c>
      <c r="J78" s="27">
        <f t="shared" si="10"/>
        <v>0</v>
      </c>
      <c r="K78" s="27">
        <f t="shared" si="11"/>
        <v>100</v>
      </c>
    </row>
    <row r="79" spans="1:11" ht="165.75" outlineLevel="1" x14ac:dyDescent="0.2">
      <c r="A79" s="17" t="s">
        <v>104</v>
      </c>
      <c r="B79" s="17" t="s">
        <v>113</v>
      </c>
      <c r="C79" s="18" t="s">
        <v>6</v>
      </c>
      <c r="D79" s="22">
        <v>0</v>
      </c>
      <c r="E79" s="22">
        <v>15.3</v>
      </c>
      <c r="F79" s="22">
        <v>15.3</v>
      </c>
      <c r="G79" s="22">
        <v>15.3</v>
      </c>
      <c r="H79" s="26">
        <f t="shared" si="8"/>
        <v>15.3</v>
      </c>
      <c r="I79" s="27">
        <f t="shared" si="9"/>
        <v>0</v>
      </c>
      <c r="J79" s="27">
        <f t="shared" si="10"/>
        <v>0</v>
      </c>
      <c r="K79" s="27">
        <f t="shared" si="11"/>
        <v>100</v>
      </c>
    </row>
    <row r="80" spans="1:11" ht="204" outlineLevel="1" x14ac:dyDescent="0.2">
      <c r="A80" s="17" t="s">
        <v>104</v>
      </c>
      <c r="B80" s="17" t="s">
        <v>114</v>
      </c>
      <c r="C80" s="18" t="s">
        <v>18</v>
      </c>
      <c r="D80" s="22">
        <v>1093.7</v>
      </c>
      <c r="E80" s="22">
        <v>1271</v>
      </c>
      <c r="F80" s="22">
        <v>1272.51863</v>
      </c>
      <c r="G80" s="22">
        <v>1272.51863</v>
      </c>
      <c r="H80" s="26">
        <f t="shared" si="8"/>
        <v>178.81862999999998</v>
      </c>
      <c r="I80" s="27">
        <f t="shared" si="9"/>
        <v>1.5186300000000301</v>
      </c>
      <c r="J80" s="27">
        <f t="shared" si="10"/>
        <v>0</v>
      </c>
      <c r="K80" s="27">
        <f t="shared" si="11"/>
        <v>100</v>
      </c>
    </row>
    <row r="81" spans="1:11" ht="37.5" customHeight="1" x14ac:dyDescent="0.2">
      <c r="A81" s="4" t="s">
        <v>115</v>
      </c>
      <c r="B81" s="43" t="s">
        <v>146</v>
      </c>
      <c r="C81" s="43"/>
      <c r="D81" s="23">
        <f>SUM(D82:D88)</f>
        <v>871.1</v>
      </c>
      <c r="E81" s="23">
        <f t="shared" ref="E81:G81" si="12">SUM(E82:E88)</f>
        <v>999.09999999999991</v>
      </c>
      <c r="F81" s="23">
        <f t="shared" si="12"/>
        <v>999.14199999999994</v>
      </c>
      <c r="G81" s="23">
        <f t="shared" si="12"/>
        <v>999.14199999999994</v>
      </c>
      <c r="H81" s="29">
        <f t="shared" si="8"/>
        <v>128.04199999999992</v>
      </c>
      <c r="I81" s="30">
        <f t="shared" si="9"/>
        <v>4.2000000000030013E-2</v>
      </c>
      <c r="J81" s="30">
        <f t="shared" si="10"/>
        <v>0</v>
      </c>
      <c r="K81" s="30">
        <f t="shared" si="11"/>
        <v>100</v>
      </c>
    </row>
    <row r="82" spans="1:11" ht="165.75" outlineLevel="1" x14ac:dyDescent="0.2">
      <c r="A82" s="17" t="s">
        <v>115</v>
      </c>
      <c r="B82" s="17" t="s">
        <v>116</v>
      </c>
      <c r="C82" s="18" t="s">
        <v>6</v>
      </c>
      <c r="D82" s="22">
        <v>0</v>
      </c>
      <c r="E82" s="22">
        <v>38.5</v>
      </c>
      <c r="F82" s="22">
        <v>38.503</v>
      </c>
      <c r="G82" s="22">
        <v>38.503</v>
      </c>
      <c r="H82" s="26">
        <f t="shared" si="8"/>
        <v>38.503</v>
      </c>
      <c r="I82" s="27">
        <f t="shared" si="9"/>
        <v>3.0000000000001137E-3</v>
      </c>
      <c r="J82" s="27">
        <f t="shared" si="10"/>
        <v>0</v>
      </c>
      <c r="K82" s="27">
        <f t="shared" si="11"/>
        <v>100</v>
      </c>
    </row>
    <row r="83" spans="1:11" ht="204" outlineLevel="1" x14ac:dyDescent="0.2">
      <c r="A83" s="17" t="s">
        <v>115</v>
      </c>
      <c r="B83" s="17" t="s">
        <v>117</v>
      </c>
      <c r="C83" s="18" t="s">
        <v>18</v>
      </c>
      <c r="D83" s="22">
        <v>564.20000000000005</v>
      </c>
      <c r="E83" s="22">
        <v>564.20000000000005</v>
      </c>
      <c r="F83" s="22">
        <v>564.20000000000005</v>
      </c>
      <c r="G83" s="22">
        <v>564.20000000000005</v>
      </c>
      <c r="H83" s="26">
        <f t="shared" si="8"/>
        <v>0</v>
      </c>
      <c r="I83" s="27">
        <f t="shared" si="9"/>
        <v>0</v>
      </c>
      <c r="J83" s="27">
        <f t="shared" si="10"/>
        <v>0</v>
      </c>
      <c r="K83" s="27">
        <f t="shared" si="11"/>
        <v>100</v>
      </c>
    </row>
    <row r="84" spans="1:11" ht="242.25" outlineLevel="1" x14ac:dyDescent="0.2">
      <c r="A84" s="17" t="s">
        <v>115</v>
      </c>
      <c r="B84" s="17" t="s">
        <v>118</v>
      </c>
      <c r="C84" s="18" t="s">
        <v>119</v>
      </c>
      <c r="D84" s="22">
        <v>0</v>
      </c>
      <c r="E84" s="22">
        <v>61.8</v>
      </c>
      <c r="F84" s="22">
        <v>61.8</v>
      </c>
      <c r="G84" s="22">
        <v>61.8</v>
      </c>
      <c r="H84" s="26">
        <f t="shared" si="8"/>
        <v>61.8</v>
      </c>
      <c r="I84" s="27">
        <f t="shared" si="9"/>
        <v>0</v>
      </c>
      <c r="J84" s="27">
        <f t="shared" si="10"/>
        <v>0</v>
      </c>
      <c r="K84" s="27">
        <f t="shared" si="11"/>
        <v>100</v>
      </c>
    </row>
    <row r="85" spans="1:11" ht="165.75" outlineLevel="1" x14ac:dyDescent="0.2">
      <c r="A85" s="17" t="s">
        <v>115</v>
      </c>
      <c r="B85" s="17" t="s">
        <v>120</v>
      </c>
      <c r="C85" s="18" t="s">
        <v>6</v>
      </c>
      <c r="D85" s="22">
        <v>0</v>
      </c>
      <c r="E85" s="22">
        <v>8.9</v>
      </c>
      <c r="F85" s="22">
        <v>8.9390000000000001</v>
      </c>
      <c r="G85" s="22">
        <v>8.9390000000000001</v>
      </c>
      <c r="H85" s="26">
        <f t="shared" si="8"/>
        <v>8.9390000000000001</v>
      </c>
      <c r="I85" s="27">
        <f t="shared" si="9"/>
        <v>3.8999999999999702E-2</v>
      </c>
      <c r="J85" s="27">
        <f t="shared" si="10"/>
        <v>0</v>
      </c>
      <c r="K85" s="27">
        <f t="shared" si="11"/>
        <v>100</v>
      </c>
    </row>
    <row r="86" spans="1:11" ht="204" outlineLevel="1" x14ac:dyDescent="0.2">
      <c r="A86" s="17" t="s">
        <v>115</v>
      </c>
      <c r="B86" s="17" t="s">
        <v>121</v>
      </c>
      <c r="C86" s="18" t="s">
        <v>18</v>
      </c>
      <c r="D86" s="22">
        <v>53</v>
      </c>
      <c r="E86" s="22">
        <v>53</v>
      </c>
      <c r="F86" s="22">
        <v>53</v>
      </c>
      <c r="G86" s="22">
        <v>53</v>
      </c>
      <c r="H86" s="26">
        <f t="shared" si="8"/>
        <v>0</v>
      </c>
      <c r="I86" s="27">
        <f t="shared" si="9"/>
        <v>0</v>
      </c>
      <c r="J86" s="27">
        <f t="shared" si="10"/>
        <v>0</v>
      </c>
      <c r="K86" s="27">
        <f t="shared" si="11"/>
        <v>100</v>
      </c>
    </row>
    <row r="87" spans="1:11" ht="127.5" outlineLevel="1" x14ac:dyDescent="0.2">
      <c r="A87" s="17" t="s">
        <v>115</v>
      </c>
      <c r="B87" s="17" t="s">
        <v>122</v>
      </c>
      <c r="C87" s="19" t="s">
        <v>123</v>
      </c>
      <c r="D87" s="22">
        <v>253.9</v>
      </c>
      <c r="E87" s="22">
        <v>253.9</v>
      </c>
      <c r="F87" s="22">
        <v>253.9</v>
      </c>
      <c r="G87" s="22">
        <v>253.9</v>
      </c>
      <c r="H87" s="26">
        <f t="shared" si="8"/>
        <v>0</v>
      </c>
      <c r="I87" s="27">
        <f t="shared" si="9"/>
        <v>0</v>
      </c>
      <c r="J87" s="27">
        <f t="shared" si="10"/>
        <v>0</v>
      </c>
      <c r="K87" s="27">
        <f t="shared" si="11"/>
        <v>100</v>
      </c>
    </row>
    <row r="88" spans="1:11" ht="165.75" outlineLevel="1" x14ac:dyDescent="0.2">
      <c r="A88" s="17" t="s">
        <v>115</v>
      </c>
      <c r="B88" s="17" t="s">
        <v>124</v>
      </c>
      <c r="C88" s="18" t="s">
        <v>6</v>
      </c>
      <c r="D88" s="22">
        <v>0</v>
      </c>
      <c r="E88" s="22">
        <v>18.8</v>
      </c>
      <c r="F88" s="22">
        <v>18.8</v>
      </c>
      <c r="G88" s="22">
        <v>18.8</v>
      </c>
      <c r="H88" s="26">
        <f t="shared" si="8"/>
        <v>18.8</v>
      </c>
      <c r="I88" s="27">
        <f t="shared" si="9"/>
        <v>0</v>
      </c>
      <c r="J88" s="27">
        <f t="shared" si="10"/>
        <v>0</v>
      </c>
      <c r="K88" s="27">
        <f t="shared" si="11"/>
        <v>100</v>
      </c>
    </row>
  </sheetData>
  <mergeCells count="12">
    <mergeCell ref="A1:H1"/>
    <mergeCell ref="B49:C49"/>
    <mergeCell ref="B71:C71"/>
    <mergeCell ref="B81:C81"/>
    <mergeCell ref="A2:F2"/>
    <mergeCell ref="B11:C11"/>
    <mergeCell ref="B13:C13"/>
    <mergeCell ref="I2:K2"/>
    <mergeCell ref="A3:G3"/>
    <mergeCell ref="A4:K4"/>
    <mergeCell ref="A8:C8"/>
    <mergeCell ref="B9:C9"/>
  </mergeCells>
  <pageMargins left="0.74803149606299213" right="0.15748031496062992" top="0.19685039370078741" bottom="0.19685039370078741"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49fonta</dc:creator>
  <dc:description>POI HSSF rep:2.51.0.102</dc:description>
  <cp:lastModifiedBy>User4</cp:lastModifiedBy>
  <cp:lastPrinted>2021-04-14T08:01:52Z</cp:lastPrinted>
  <dcterms:created xsi:type="dcterms:W3CDTF">2021-04-13T10:20:56Z</dcterms:created>
  <dcterms:modified xsi:type="dcterms:W3CDTF">2021-04-14T08:31:00Z</dcterms:modified>
</cp:coreProperties>
</file>